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mateja.freser\Documents\2025\LAS TRŽNICA  - VLOGA ODDANO 17.11.2025\IZBOR IZVAJALCA GRADENJ\"/>
    </mc:Choice>
  </mc:AlternateContent>
  <xr:revisionPtr revIDLastSave="0" documentId="13_ncr:1_{7FEB2E2C-4032-4811-9F46-503353164205}" xr6:coauthVersionLast="47" xr6:coauthVersionMax="47" xr10:uidLastSave="{00000000-0000-0000-0000-000000000000}"/>
  <workbookProtection workbookAlgorithmName="SHA-512" workbookHashValue="5vSDhl8rrbbZ/erAoUB+fFaO5HjYKQgg1z9BxEWizraWTl67MLUctEuR5sisxTDEx+lTwSnPDuxLa0sPNgKl2A==" workbookSaltValue="SbS9cT1pKb1jlSFiBospew==" workbookSpinCount="100000" lockStructure="1"/>
  <bookViews>
    <workbookView xWindow="-110" yWindow="-110" windowWidth="25820" windowHeight="14020" tabRatio="917" xr2:uid="{00000000-000D-0000-FFFF-FFFF00000000}"/>
  </bookViews>
  <sheets>
    <sheet name="SKUPNA REKAPITULACIJA" sheetId="43" r:id="rId1"/>
    <sheet name="MZ1 SKUPNA REKAPITULACIJA" sheetId="1" r:id="rId2"/>
    <sheet name="MZ1 Sploš.opombe" sheetId="2" r:id="rId3"/>
    <sheet name="MZ1 REKAP.GRADBENIH DEL" sheetId="3" r:id="rId4"/>
    <sheet name="MZ1 Priprav.dela" sheetId="4" r:id="rId5"/>
    <sheet name="MZ1 Zemeljska dela" sheetId="6" r:id="rId6"/>
    <sheet name="MZ1 Betonska dela" sheetId="7" r:id="rId7"/>
    <sheet name="MZ1 Železokrivska dela" sheetId="8" r:id="rId8"/>
    <sheet name="MZ1 Tesarska dela" sheetId="9" r:id="rId9"/>
    <sheet name="MZ1 Zidarska dela" sheetId="10" r:id="rId10"/>
    <sheet name="MZ1 REKAP.OBRT.DEL" sheetId="11" r:id="rId11"/>
    <sheet name="MZ1 Ravna streha" sheetId="13" r:id="rId12"/>
    <sheet name="MZ1 Elementi v alu profilih" sheetId="17" r:id="rId13"/>
    <sheet name="MZ1 Montažne stene" sheetId="18" r:id="rId14"/>
    <sheet name="MZ1 Podloge za tlake" sheetId="27" r:id="rId15"/>
    <sheet name="MZ1 Keramič.dela" sheetId="20" r:id="rId16"/>
    <sheet name="MZ1 Spuščeni stropovi" sheetId="21" r:id="rId17"/>
    <sheet name="MZ1 Slikarska dela" sheetId="23" r:id="rId18"/>
    <sheet name="MZ1 Fasada" sheetId="24" r:id="rId19"/>
    <sheet name="NO1-12 SKUPNA REKAPITULACIJA" sheetId="28" r:id="rId20"/>
    <sheet name="NO1-12 Sploš.opombe" sheetId="29" r:id="rId21"/>
    <sheet name="NO1-12 REKAP.GRADBENIH DEL" sheetId="30" r:id="rId22"/>
    <sheet name="NO1-12 Priprav.dela" sheetId="31" r:id="rId23"/>
    <sheet name="NO1-12 Zemeljska dela" sheetId="32" r:id="rId24"/>
    <sheet name="NO1-12 Zidarska dela" sheetId="33" r:id="rId25"/>
    <sheet name="NO1-12 REKAP.OBRT.DEL" sheetId="34" r:id="rId26"/>
    <sheet name="NO1-12 Ravna streha" sheetId="35" r:id="rId27"/>
    <sheet name="NO1-12 Stavbno pohištvo" sheetId="36" r:id="rId28"/>
    <sheet name="NO1-12 Montažne stene" sheetId="37" r:id="rId29"/>
    <sheet name="NO1-12 Podloge za tlake" sheetId="38" r:id="rId30"/>
    <sheet name="NO1-12 Spuščeni stropovi" sheetId="39" r:id="rId31"/>
    <sheet name="NO1-12 Podi" sheetId="40" r:id="rId32"/>
    <sheet name="NO1-12 Fasada" sheetId="41" r:id="rId33"/>
    <sheet name="ZUNANJA URED. IN KANAL." sheetId="46" r:id="rId34"/>
    <sheet name="ELEKTRO INSTALACIJE" sheetId="47" r:id="rId35"/>
    <sheet name="EL. INST. Splošna določila" sheetId="48" r:id="rId36"/>
    <sheet name="EL. INST. POPIS DEL" sheetId="49" r:id="rId37"/>
    <sheet name="STROJNE INSTALACIJE" sheetId="50" r:id="rId38"/>
    <sheet name="KRAJINSKA ARHITEKTURA" sheetId="51" r:id="rId39"/>
    <sheet name="URBANA OPREMA" sheetId="53" r:id="rId40"/>
    <sheet name="NOTRANJA OPREMA" sheetId="54" r:id="rId41"/>
  </sheets>
  <definedNames>
    <definedName name="CENA" localSheetId="6">'MZ1 Betonska dela'!$D$1:$D$60048</definedName>
    <definedName name="CENA" localSheetId="12">'MZ1 Elementi v alu profilih'!$D$1:$D$60117</definedName>
    <definedName name="CENA" localSheetId="18">'MZ1 Fasada'!$D$1:$D$59885</definedName>
    <definedName name="CENA" localSheetId="15">'MZ1 Keramič.dela'!$D$1:$D$60141</definedName>
    <definedName name="CENA" localSheetId="13">'MZ1 Montažne stene'!$D$1:$D$59990</definedName>
    <definedName name="CENA" localSheetId="14">'MZ1 Podloge za tlake'!$D$1:$D$60675</definedName>
    <definedName name="CENA" localSheetId="4">'MZ1 Priprav.dela'!$D$1:$D$60042</definedName>
    <definedName name="CENA" localSheetId="11">'MZ1 Ravna streha'!$D$1:$D$59947</definedName>
    <definedName name="CENA" localSheetId="3">'MZ1 REKAP.GRADBENIH DEL'!$D$1:$D$60166</definedName>
    <definedName name="CENA" localSheetId="10">'MZ1 REKAP.OBRT.DEL'!$D$30:$D$60170</definedName>
    <definedName name="CENA" localSheetId="17">'MZ1 Slikarska dela'!$D$1:$D$60181</definedName>
    <definedName name="CENA" localSheetId="2">'MZ1 Sploš.opombe'!$D$1:$D$60098</definedName>
    <definedName name="CENA" localSheetId="16">'MZ1 Spuščeni stropovi'!$D$1:$D$60152</definedName>
    <definedName name="CENA" localSheetId="8">'MZ1 Tesarska dela'!$D$1:$D$59943</definedName>
    <definedName name="CENA" localSheetId="5">'MZ1 Zemeljska dela'!$D$1:$D$60111</definedName>
    <definedName name="CENA" localSheetId="9">'MZ1 Zidarska dela'!$D$1:$D$59961</definedName>
    <definedName name="CENA" localSheetId="7">'MZ1 Železokrivska dela'!$D$1:$D$60112</definedName>
    <definedName name="CENA" localSheetId="32">'NO1-12 Fasada'!$D$1:$D$59882</definedName>
    <definedName name="CENA" localSheetId="28">'NO1-12 Montažne stene'!$D$1:$D$59925</definedName>
    <definedName name="CENA" localSheetId="31">'NO1-12 Podi'!$D$1:$D$60144</definedName>
    <definedName name="CENA" localSheetId="29">'NO1-12 Podloge za tlake'!$D$1:$D$60676</definedName>
    <definedName name="CENA" localSheetId="22">'NO1-12 Priprav.dela'!$D$1:$D$60012</definedName>
    <definedName name="CENA" localSheetId="26">'NO1-12 Ravna streha'!$D$1:$D$59934</definedName>
    <definedName name="CENA" localSheetId="21">'NO1-12 REKAP.GRADBENIH DEL'!$D$1:$D$60163</definedName>
    <definedName name="CENA" localSheetId="25">'NO1-12 REKAP.OBRT.DEL'!$D$30:$D$60169</definedName>
    <definedName name="CENA" localSheetId="20">'NO1-12 Sploš.opombe'!$D$1:$D$60098</definedName>
    <definedName name="CENA" localSheetId="30">'NO1-12 Spuščeni stropovi'!$D$1:$D$60149</definedName>
    <definedName name="CENA" localSheetId="27">'NO1-12 Stavbno pohištvo'!$D$1:$D$60038</definedName>
    <definedName name="CENA" localSheetId="23">'NO1-12 Zemeljska dela'!$D$1:$D$60107</definedName>
    <definedName name="CENA" localSheetId="24">'NO1-12 Zidarska dela'!$D$1:$D$59944</definedName>
    <definedName name="CENA" localSheetId="0">'SKUPNA REKAPITULACIJA'!$D$1:$D$60172</definedName>
    <definedName name="CENA">'MZ1 SKUPNA REKAPITULACIJA'!$D$1:$D$60167</definedName>
    <definedName name="Excel_BuiltIn_Print_Area_1">0</definedName>
    <definedName name="Excel_BuiltIn_Print_Area_2">0</definedName>
    <definedName name="Excel_BuiltIn_Print_Area_3">0</definedName>
    <definedName name="gregorciceva" localSheetId="40">'NOTRANJA OPREMA'!$A$1:$G$29</definedName>
    <definedName name="gregorciceva" localSheetId="39">'URBANA OPREMA'!$A$1:$G$144</definedName>
    <definedName name="KOLIC" localSheetId="6">'MZ1 Betonska dela'!$C$1:$C$60048</definedName>
    <definedName name="KOLIC" localSheetId="12">'MZ1 Elementi v alu profilih'!$C$1:$C$60117</definedName>
    <definedName name="KOLIC" localSheetId="18">'MZ1 Fasada'!$C$1:$C$59885</definedName>
    <definedName name="KOLIC" localSheetId="15">'MZ1 Keramič.dela'!$C$1:$C$60141</definedName>
    <definedName name="KOLIC" localSheetId="13">'MZ1 Montažne stene'!$C$1:$C$59990</definedName>
    <definedName name="KOLIC" localSheetId="14">'MZ1 Podloge za tlake'!$C$1:$C$60675</definedName>
    <definedName name="KOLIC" localSheetId="4">'MZ1 Priprav.dela'!$C$1:$C$60042</definedName>
    <definedName name="KOLIC" localSheetId="11">'MZ1 Ravna streha'!$C$1:$C$59947</definedName>
    <definedName name="KOLIC" localSheetId="3">'MZ1 REKAP.GRADBENIH DEL'!$C$1:$C$60166</definedName>
    <definedName name="KOLIC" localSheetId="10">'MZ1 REKAP.OBRT.DEL'!$C$30:$C$60170</definedName>
    <definedName name="KOLIC" localSheetId="17">'MZ1 Slikarska dela'!$C$1:$C$60181</definedName>
    <definedName name="KOLIC" localSheetId="2">'MZ1 Sploš.opombe'!$C$1:$C$60098</definedName>
    <definedName name="KOLIC" localSheetId="16">'MZ1 Spuščeni stropovi'!$C$1:$C$60152</definedName>
    <definedName name="KOLIC" localSheetId="8">'MZ1 Tesarska dela'!$C$1:$C$59943</definedName>
    <definedName name="KOLIC" localSheetId="5">'MZ1 Zemeljska dela'!$C$1:$C$60111</definedName>
    <definedName name="KOLIC" localSheetId="9">'MZ1 Zidarska dela'!$C$1:$C$59961</definedName>
    <definedName name="KOLIC" localSheetId="7">'MZ1 Železokrivska dela'!$C$1:$C$60112</definedName>
    <definedName name="KOLIC" localSheetId="32">'NO1-12 Fasada'!$C$1:$C$59882</definedName>
    <definedName name="KOLIC" localSheetId="28">'NO1-12 Montažne stene'!$C$1:$C$59925</definedName>
    <definedName name="KOLIC" localSheetId="31">'NO1-12 Podi'!$C$1:$C$60144</definedName>
    <definedName name="KOLIC" localSheetId="29">'NO1-12 Podloge za tlake'!$C$1:$C$60676</definedName>
    <definedName name="KOLIC" localSheetId="22">'NO1-12 Priprav.dela'!$C$1:$C$60012</definedName>
    <definedName name="KOLIC" localSheetId="26">'NO1-12 Ravna streha'!$C$1:$C$59934</definedName>
    <definedName name="KOLIC" localSheetId="21">'NO1-12 REKAP.GRADBENIH DEL'!$C$1:$C$60163</definedName>
    <definedName name="KOLIC" localSheetId="25">'NO1-12 REKAP.OBRT.DEL'!$C$30:$C$60169</definedName>
    <definedName name="KOLIC" localSheetId="20">'NO1-12 Sploš.opombe'!$C$1:$C$60098</definedName>
    <definedName name="KOLIC" localSheetId="30">'NO1-12 Spuščeni stropovi'!$C$1:$C$60149</definedName>
    <definedName name="KOLIC" localSheetId="27">'NO1-12 Stavbno pohištvo'!$C$1:$C$60038</definedName>
    <definedName name="KOLIC" localSheetId="23">'NO1-12 Zemeljska dela'!$C$1:$C$60107</definedName>
    <definedName name="KOLIC" localSheetId="24">'NO1-12 Zidarska dela'!$C$1:$C$59944</definedName>
    <definedName name="KOLIC" localSheetId="0">'SKUPNA REKAPITULACIJA'!$C$1:$C$60172</definedName>
    <definedName name="KOLIC">'MZ1 SKUPNA REKAPITULACIJA'!$C$1:$C$60167</definedName>
    <definedName name="_xlnm.Print_Area" localSheetId="36">'EL. INST. POPIS DEL'!$A$1:$G$223</definedName>
    <definedName name="_xlnm.Print_Area" localSheetId="34">'ELEKTRO INSTALACIJE'!$A$1:$E$39</definedName>
    <definedName name="_xlnm.Print_Area" localSheetId="38">'KRAJINSKA ARHITEKTURA'!$A$1:$G$58</definedName>
    <definedName name="_xlnm.Print_Area" localSheetId="6">'MZ1 Betonska dela'!$A$1:$F$46</definedName>
    <definedName name="_xlnm.Print_Area" localSheetId="12">'MZ1 Elementi v alu profilih'!$A$1:$F$164</definedName>
    <definedName name="_xlnm.Print_Area" localSheetId="18">'MZ1 Fasada'!$A$1:$F$64</definedName>
    <definedName name="_xlnm.Print_Area" localSheetId="15">'MZ1 Keramič.dela'!$A$1:$F$39</definedName>
    <definedName name="_xlnm.Print_Area" localSheetId="13">'MZ1 Montažne stene'!$A$1:$F$126</definedName>
    <definedName name="_xlnm.Print_Area" localSheetId="14">'MZ1 Podloge za tlake'!$A$1:$F$49</definedName>
    <definedName name="_xlnm.Print_Area" localSheetId="4">'MZ1 Priprav.dela'!$A$1:$F$38</definedName>
    <definedName name="_xlnm.Print_Area" localSheetId="11">'MZ1 Ravna streha'!$A$1:$F$65</definedName>
    <definedName name="_xlnm.Print_Area" localSheetId="3">'MZ1 REKAP.GRADBENIH DEL'!$A$1:$F$40</definedName>
    <definedName name="_xlnm.Print_Area" localSheetId="10">'MZ1 REKAP.OBRT.DEL'!$A$1:$F$43</definedName>
    <definedName name="_xlnm.Print_Area" localSheetId="1">'MZ1 SKUPNA REKAPITULACIJA'!$A$1:$F$39</definedName>
    <definedName name="_xlnm.Print_Area" localSheetId="17">'MZ1 Slikarska dela'!$A$1:$F$55</definedName>
    <definedName name="_xlnm.Print_Area" localSheetId="2">'MZ1 Sploš.opombe'!$A$1:$F$35</definedName>
    <definedName name="_xlnm.Print_Area" localSheetId="16">'MZ1 Spuščeni stropovi'!$A$1:$F$49</definedName>
    <definedName name="_xlnm.Print_Area" localSheetId="8">'MZ1 Tesarska dela'!$A$1:$F$43</definedName>
    <definedName name="_xlnm.Print_Area" localSheetId="5">'MZ1 Zemeljska dela'!$A$1:$F$62</definedName>
    <definedName name="_xlnm.Print_Area" localSheetId="9">'MZ1 Zidarska dela'!$A$1:$F$73</definedName>
    <definedName name="_xlnm.Print_Area" localSheetId="7">'MZ1 Železokrivska dela'!$A$1:$F$33</definedName>
    <definedName name="_xlnm.Print_Area" localSheetId="32">'NO1-12 Fasada'!$A$1:$F$61</definedName>
    <definedName name="_xlnm.Print_Area" localSheetId="28">'NO1-12 Montažne stene'!$A$1:$F$61</definedName>
    <definedName name="_xlnm.Print_Area" localSheetId="31">'NO1-12 Podi'!$A$1:$F$41</definedName>
    <definedName name="_xlnm.Print_Area" localSheetId="29">'NO1-12 Podloge za tlake'!$A$1:$F$50</definedName>
    <definedName name="_xlnm.Print_Area" localSheetId="22">'NO1-12 Priprav.dela'!$A$1:$F$8</definedName>
    <definedName name="_xlnm.Print_Area" localSheetId="26">'NO1-12 Ravna streha'!$A$1:$F$52</definedName>
    <definedName name="_xlnm.Print_Area" localSheetId="21">'NO1-12 REKAP.GRADBENIH DEL'!$A$1:$F$37</definedName>
    <definedName name="_xlnm.Print_Area" localSheetId="25">'NO1-12 REKAP.OBRT.DEL'!$A$1:$F$42</definedName>
    <definedName name="_xlnm.Print_Area" localSheetId="19">'NO1-12 SKUPNA REKAPITULACIJA'!$A$1:$F$39</definedName>
    <definedName name="_xlnm.Print_Area" localSheetId="20">'NO1-12 Sploš.opombe'!$A$1:$F$35</definedName>
    <definedName name="_xlnm.Print_Area" localSheetId="30">'NO1-12 Spuščeni stropovi'!$A$1:$F$46</definedName>
    <definedName name="_xlnm.Print_Area" localSheetId="27">'NO1-12 Stavbno pohištvo'!$A$1:$G$85</definedName>
    <definedName name="_xlnm.Print_Area" localSheetId="23">'NO1-12 Zemeljska dela'!$A$1:$F$58</definedName>
    <definedName name="_xlnm.Print_Area" localSheetId="24">'NO1-12 Zidarska dela'!$A$1:$F$56</definedName>
    <definedName name="_xlnm.Print_Area" localSheetId="40">'NOTRANJA OPREMA'!$A$1:$G$58</definedName>
    <definedName name="_xlnm.Print_Area" localSheetId="0">'SKUPNA REKAPITULACIJA'!$A$1:$F$44</definedName>
    <definedName name="_xlnm.Print_Area" localSheetId="37">'STROJNE INSTALACIJE'!$A$1:$G$408</definedName>
    <definedName name="_xlnm.Print_Titles" localSheetId="36">'EL. INST. POPIS DEL'!$1:$1</definedName>
    <definedName name="_xlnm.Print_Titles" localSheetId="6">'MZ1 Betonska dela'!$1:$1</definedName>
    <definedName name="_xlnm.Print_Titles" localSheetId="12">'MZ1 Elementi v alu profilih'!$1:$1</definedName>
    <definedName name="_xlnm.Print_Titles" localSheetId="18">'MZ1 Fasada'!$1:$1</definedName>
    <definedName name="_xlnm.Print_Titles" localSheetId="15">'MZ1 Keramič.dela'!$1:$1</definedName>
    <definedName name="_xlnm.Print_Titles" localSheetId="13">'MZ1 Montažne stene'!$1:$1</definedName>
    <definedName name="_xlnm.Print_Titles" localSheetId="14">'MZ1 Podloge za tlake'!$1:$1</definedName>
    <definedName name="_xlnm.Print_Titles" localSheetId="4">'MZ1 Priprav.dela'!$1:$1</definedName>
    <definedName name="_xlnm.Print_Titles" localSheetId="11">'MZ1 Ravna streha'!$1:$1</definedName>
    <definedName name="_xlnm.Print_Titles" localSheetId="3">'MZ1 REKAP.GRADBENIH DEL'!#REF!</definedName>
    <definedName name="_xlnm.Print_Titles" localSheetId="10">'MZ1 REKAP.OBRT.DEL'!#REF!</definedName>
    <definedName name="_xlnm.Print_Titles" localSheetId="1">'MZ1 SKUPNA REKAPITULACIJA'!#REF!</definedName>
    <definedName name="_xlnm.Print_Titles" localSheetId="17">'MZ1 Slikarska dela'!$1:$1</definedName>
    <definedName name="_xlnm.Print_Titles" localSheetId="2">'MZ1 Sploš.opombe'!#REF!</definedName>
    <definedName name="_xlnm.Print_Titles" localSheetId="16">'MZ1 Spuščeni stropovi'!$1:$1</definedName>
    <definedName name="_xlnm.Print_Titles" localSheetId="8">'MZ1 Tesarska dela'!$1:$1</definedName>
    <definedName name="_xlnm.Print_Titles" localSheetId="5">'MZ1 Zemeljska dela'!$1:$1</definedName>
    <definedName name="_xlnm.Print_Titles" localSheetId="9">'MZ1 Zidarska dela'!$1:$1</definedName>
    <definedName name="_xlnm.Print_Titles" localSheetId="7">'MZ1 Železokrivska dela'!$1:$1</definedName>
    <definedName name="_xlnm.Print_Titles" localSheetId="32">'NO1-12 Fasada'!$1:$1</definedName>
    <definedName name="_xlnm.Print_Titles" localSheetId="28">'NO1-12 Montažne stene'!$1:$1</definedName>
    <definedName name="_xlnm.Print_Titles" localSheetId="31">'NO1-12 Podi'!$1:$1</definedName>
    <definedName name="_xlnm.Print_Titles" localSheetId="29">'NO1-12 Podloge za tlake'!$1:$1</definedName>
    <definedName name="_xlnm.Print_Titles" localSheetId="22">'NO1-12 Priprav.dela'!$1:$1</definedName>
    <definedName name="_xlnm.Print_Titles" localSheetId="26">'NO1-12 Ravna streha'!$1:$1</definedName>
    <definedName name="_xlnm.Print_Titles" localSheetId="21">'NO1-12 REKAP.GRADBENIH DEL'!#REF!</definedName>
    <definedName name="_xlnm.Print_Titles" localSheetId="25">'NO1-12 REKAP.OBRT.DEL'!#REF!</definedName>
    <definedName name="_xlnm.Print_Titles" localSheetId="19">'NO1-12 SKUPNA REKAPITULACIJA'!#REF!</definedName>
    <definedName name="_xlnm.Print_Titles" localSheetId="20">'NO1-12 Sploš.opombe'!#REF!</definedName>
    <definedName name="_xlnm.Print_Titles" localSheetId="30">'NO1-12 Spuščeni stropovi'!$1:$1</definedName>
    <definedName name="_xlnm.Print_Titles" localSheetId="27">'NO1-12 Stavbno pohištvo'!$1:$1</definedName>
    <definedName name="_xlnm.Print_Titles" localSheetId="23">'NO1-12 Zemeljska dela'!$1:$1</definedName>
    <definedName name="_xlnm.Print_Titles" localSheetId="24">'NO1-12 Zidarska dela'!$1:$1</definedName>
    <definedName name="_xlnm.Print_Titles" localSheetId="0">'SKUPNA 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50" l="1"/>
  <c r="G76" i="50"/>
  <c r="G74" i="50"/>
  <c r="G72" i="50"/>
  <c r="G70" i="50"/>
  <c r="G68" i="50"/>
  <c r="G66" i="50"/>
  <c r="G64" i="50"/>
  <c r="G62" i="50"/>
  <c r="G59" i="50"/>
  <c r="G57" i="50"/>
  <c r="G55" i="50"/>
  <c r="G53" i="50"/>
  <c r="G51" i="50"/>
  <c r="G49" i="50"/>
  <c r="G47" i="50"/>
  <c r="G45" i="50"/>
  <c r="G43" i="50"/>
  <c r="G41" i="50"/>
  <c r="F172" i="46"/>
  <c r="F60" i="10"/>
  <c r="F38" i="40" l="1"/>
  <c r="F40" i="40" s="1"/>
  <c r="F7" i="31"/>
  <c r="F26" i="8"/>
  <c r="G21" i="54"/>
  <c r="G20" i="54"/>
  <c r="G33" i="54" s="1"/>
  <c r="G135" i="53"/>
  <c r="G112" i="53"/>
  <c r="G108" i="53"/>
  <c r="G90" i="53"/>
  <c r="G87" i="53"/>
  <c r="G84" i="53"/>
  <c r="G79" i="53"/>
  <c r="G71" i="53"/>
  <c r="G58" i="53"/>
  <c r="G54" i="53"/>
  <c r="G53" i="53"/>
  <c r="G52" i="53"/>
  <c r="G43" i="53"/>
  <c r="G38" i="53"/>
  <c r="G37" i="53"/>
  <c r="G18" i="54"/>
  <c r="G17" i="54"/>
  <c r="G15" i="54"/>
  <c r="G17" i="53"/>
  <c r="G13" i="53"/>
  <c r="G132" i="53"/>
  <c r="G131" i="53"/>
  <c r="G130" i="53"/>
  <c r="G128" i="53"/>
  <c r="G125" i="53"/>
  <c r="G124" i="53"/>
  <c r="G123" i="53"/>
  <c r="G121" i="53"/>
  <c r="G119" i="53"/>
  <c r="G117" i="53"/>
  <c r="G114" i="53"/>
  <c r="G113" i="53"/>
  <c r="G110" i="53"/>
  <c r="G105" i="53"/>
  <c r="G104" i="53"/>
  <c r="G103" i="53"/>
  <c r="G93" i="53"/>
  <c r="G92" i="53"/>
  <c r="G88" i="53"/>
  <c r="G86" i="53"/>
  <c r="G85" i="53"/>
  <c r="G81" i="53"/>
  <c r="G80" i="53"/>
  <c r="G77" i="53"/>
  <c r="G75" i="53"/>
  <c r="G74" i="53"/>
  <c r="G72" i="53"/>
  <c r="G68" i="53"/>
  <c r="G67" i="53"/>
  <c r="G65" i="53"/>
  <c r="G61" i="53"/>
  <c r="G60" i="53"/>
  <c r="G46" i="53"/>
  <c r="G45" i="53"/>
  <c r="G44" i="53"/>
  <c r="G41" i="53"/>
  <c r="G40" i="53"/>
  <c r="G39" i="53"/>
  <c r="G32" i="53"/>
  <c r="G31" i="53"/>
  <c r="G30" i="53"/>
  <c r="G29" i="53"/>
  <c r="G23" i="53"/>
  <c r="G22" i="53"/>
  <c r="G21" i="53"/>
  <c r="G20" i="53"/>
  <c r="G19" i="53"/>
  <c r="G18" i="53"/>
  <c r="G16" i="53"/>
  <c r="G15" i="53"/>
  <c r="G14" i="53"/>
  <c r="G52" i="51"/>
  <c r="G50" i="51"/>
  <c r="G48" i="51"/>
  <c r="G46" i="51"/>
  <c r="G44" i="51"/>
  <c r="G42" i="51"/>
  <c r="G40" i="51"/>
  <c r="G38" i="51"/>
  <c r="G36" i="51"/>
  <c r="G34" i="51"/>
  <c r="G27" i="51"/>
  <c r="G25" i="51"/>
  <c r="G23" i="51"/>
  <c r="G21" i="51"/>
  <c r="G19" i="51"/>
  <c r="G17" i="51"/>
  <c r="G15" i="51"/>
  <c r="G13" i="51"/>
  <c r="G11" i="51"/>
  <c r="G9" i="51"/>
  <c r="B9" i="51"/>
  <c r="A5" i="51"/>
  <c r="G31" i="54" l="1"/>
  <c r="G136" i="53"/>
  <c r="G150" i="53" s="1"/>
  <c r="G33" i="53"/>
  <c r="G148" i="53" s="1"/>
  <c r="G24" i="53"/>
  <c r="G146" i="53" s="1"/>
  <c r="G54" i="51"/>
  <c r="G29" i="51"/>
  <c r="B11" i="51"/>
  <c r="G153" i="53" l="1"/>
  <c r="F35" i="43" s="1"/>
  <c r="G37" i="54"/>
  <c r="F36" i="43" s="1"/>
  <c r="G56" i="51"/>
  <c r="F34" i="43" s="1"/>
  <c r="B13" i="51"/>
  <c r="B15" i="51" s="1"/>
  <c r="G154" i="53" l="1"/>
  <c r="G155" i="53" s="1"/>
  <c r="G38" i="54"/>
  <c r="G39" i="54" s="1"/>
  <c r="B17" i="51"/>
  <c r="B19" i="51" s="1"/>
  <c r="B21" i="51" l="1"/>
  <c r="B23" i="51" s="1"/>
  <c r="B25" i="51" s="1"/>
  <c r="B27" i="51" l="1"/>
  <c r="G93" i="50" l="1"/>
  <c r="G49" i="49"/>
  <c r="G24" i="49"/>
  <c r="A390" i="50" l="1"/>
  <c r="A391" i="50" s="1"/>
  <c r="G383" i="50"/>
  <c r="G385" i="50" s="1"/>
  <c r="G396" i="50" s="1"/>
  <c r="B383" i="50"/>
  <c r="G375" i="50"/>
  <c r="G369" i="50"/>
  <c r="G364" i="50"/>
  <c r="B355" i="50"/>
  <c r="B366" i="50" s="1"/>
  <c r="G348" i="50"/>
  <c r="G346" i="50"/>
  <c r="G342" i="50"/>
  <c r="G333" i="50"/>
  <c r="G324" i="50"/>
  <c r="G314" i="50"/>
  <c r="G307" i="50"/>
  <c r="G293" i="50"/>
  <c r="G279" i="50"/>
  <c r="G265" i="50"/>
  <c r="G256" i="50"/>
  <c r="G246" i="50"/>
  <c r="B238" i="50"/>
  <c r="G229" i="50"/>
  <c r="G221" i="50"/>
  <c r="G218" i="50"/>
  <c r="G216" i="50"/>
  <c r="G211" i="50"/>
  <c r="G208" i="50"/>
  <c r="G207" i="50"/>
  <c r="G206" i="50"/>
  <c r="B205" i="50"/>
  <c r="B210" i="50" s="1"/>
  <c r="G198" i="50"/>
  <c r="G187" i="50"/>
  <c r="G184" i="50"/>
  <c r="G181" i="50"/>
  <c r="G180" i="50"/>
  <c r="G179" i="50"/>
  <c r="G176" i="50"/>
  <c r="G175" i="50"/>
  <c r="G174" i="50"/>
  <c r="G170" i="50"/>
  <c r="G169" i="50"/>
  <c r="G168" i="50"/>
  <c r="G167" i="50"/>
  <c r="G163" i="50"/>
  <c r="G162" i="50"/>
  <c r="G161" i="50"/>
  <c r="G158" i="50"/>
  <c r="G157" i="50"/>
  <c r="G156" i="50"/>
  <c r="G155" i="50"/>
  <c r="B138" i="50"/>
  <c r="B165" i="50" s="1"/>
  <c r="G129" i="50"/>
  <c r="G127" i="50"/>
  <c r="G125" i="50"/>
  <c r="G123" i="50"/>
  <c r="G121" i="50"/>
  <c r="G117" i="50"/>
  <c r="G115" i="50"/>
  <c r="G112" i="50"/>
  <c r="G111" i="50"/>
  <c r="G108" i="50"/>
  <c r="G106" i="50"/>
  <c r="G104" i="50"/>
  <c r="G102" i="50"/>
  <c r="G100" i="50"/>
  <c r="G98" i="50"/>
  <c r="G97" i="50"/>
  <c r="G96" i="50"/>
  <c r="G90" i="50"/>
  <c r="B90" i="50"/>
  <c r="B92" i="50" s="1"/>
  <c r="B95" i="50" s="1"/>
  <c r="G81" i="50"/>
  <c r="B41" i="50"/>
  <c r="G33" i="50"/>
  <c r="G32" i="50"/>
  <c r="B27" i="50"/>
  <c r="A26" i="50"/>
  <c r="B371" i="50" l="1"/>
  <c r="G132" i="50"/>
  <c r="G134" i="50" s="1"/>
  <c r="G391" i="50" s="1"/>
  <c r="B213" i="50"/>
  <c r="B218" i="50" s="1"/>
  <c r="B220" i="50" s="1"/>
  <c r="G201" i="50"/>
  <c r="G392" i="50" s="1"/>
  <c r="G351" i="50"/>
  <c r="G394" i="50" s="1"/>
  <c r="G377" i="50"/>
  <c r="G395" i="50" s="1"/>
  <c r="G35" i="50"/>
  <c r="G390" i="50" s="1"/>
  <c r="G231" i="50"/>
  <c r="G393" i="50" s="1"/>
  <c r="B172" i="50"/>
  <c r="B100" i="50"/>
  <c r="B248" i="50"/>
  <c r="B258" i="50" s="1"/>
  <c r="A37" i="50"/>
  <c r="A136" i="50" s="1"/>
  <c r="A392" i="50"/>
  <c r="B43" i="50"/>
  <c r="G402" i="50" l="1"/>
  <c r="F33" i="43" s="1"/>
  <c r="A393" i="50"/>
  <c r="A394" i="50" s="1"/>
  <c r="A395" i="50" s="1"/>
  <c r="B178" i="50"/>
  <c r="B183" i="50" s="1"/>
  <c r="B186" i="50" s="1"/>
  <c r="B190" i="50" s="1"/>
  <c r="B45" i="50"/>
  <c r="B102" i="50"/>
  <c r="B104" i="50" s="1"/>
  <c r="A203" i="50"/>
  <c r="B223" i="50"/>
  <c r="B267" i="50"/>
  <c r="C392" i="50" l="1"/>
  <c r="B281" i="50"/>
  <c r="B106" i="50"/>
  <c r="B47" i="50"/>
  <c r="C390" i="50"/>
  <c r="C391" i="50"/>
  <c r="C393" i="50"/>
  <c r="A233" i="50"/>
  <c r="B108" i="50"/>
  <c r="B110" i="50" l="1"/>
  <c r="B114" i="50" s="1"/>
  <c r="B117" i="50" s="1"/>
  <c r="A353" i="50"/>
  <c r="C394" i="50" s="1"/>
  <c r="B49" i="50"/>
  <c r="B51" i="50" s="1"/>
  <c r="B295" i="50"/>
  <c r="C395" i="50"/>
  <c r="A379" i="50" l="1"/>
  <c r="B53" i="50"/>
  <c r="B55" i="50" s="1"/>
  <c r="B119" i="50"/>
  <c r="B309" i="50"/>
  <c r="B316" i="50" s="1"/>
  <c r="B326" i="50" s="1"/>
  <c r="B335" i="50" s="1"/>
  <c r="B123" i="50" l="1"/>
  <c r="B125" i="50" s="1"/>
  <c r="B127" i="50" s="1"/>
  <c r="B129" i="50" s="1"/>
  <c r="B344" i="50"/>
  <c r="B348" i="50" s="1"/>
  <c r="B57" i="50"/>
  <c r="B59" i="50" l="1"/>
  <c r="B61" i="50" s="1"/>
  <c r="B64" i="50" s="1"/>
  <c r="B66" i="50" s="1"/>
  <c r="B68" i="50" s="1"/>
  <c r="B70" i="50" l="1"/>
  <c r="B72" i="50" s="1"/>
  <c r="B74" i="50" s="1"/>
  <c r="B76" i="50" l="1"/>
  <c r="B78" i="50" s="1"/>
  <c r="G205" i="49"/>
  <c r="G203" i="49"/>
  <c r="G201" i="49"/>
  <c r="G192" i="49"/>
  <c r="G191" i="49"/>
  <c r="G190" i="49"/>
  <c r="G189" i="49"/>
  <c r="G187" i="49"/>
  <c r="G186" i="49"/>
  <c r="G185" i="49"/>
  <c r="G184" i="49"/>
  <c r="G183" i="49"/>
  <c r="G182" i="49"/>
  <c r="G181" i="49"/>
  <c r="G180" i="49"/>
  <c r="G178" i="49"/>
  <c r="G176" i="49"/>
  <c r="G166" i="49"/>
  <c r="G163" i="49"/>
  <c r="G161" i="49"/>
  <c r="G159" i="49"/>
  <c r="G157" i="49"/>
  <c r="G155" i="49"/>
  <c r="G154" i="49"/>
  <c r="G152" i="49"/>
  <c r="G150" i="49"/>
  <c r="G143" i="49"/>
  <c r="G141" i="49"/>
  <c r="G129" i="49"/>
  <c r="G127" i="49"/>
  <c r="G125" i="49"/>
  <c r="G123" i="49"/>
  <c r="G117" i="49"/>
  <c r="G114" i="49"/>
  <c r="G112" i="49"/>
  <c r="G111" i="49"/>
  <c r="G110" i="49"/>
  <c r="G109" i="49"/>
  <c r="G108" i="49"/>
  <c r="G107" i="49"/>
  <c r="G106" i="49"/>
  <c r="G105" i="49"/>
  <c r="G104" i="49"/>
  <c r="G103" i="49"/>
  <c r="G102" i="49"/>
  <c r="G101" i="49"/>
  <c r="G100" i="49"/>
  <c r="G99" i="49"/>
  <c r="G98" i="49"/>
  <c r="G97" i="49"/>
  <c r="G96" i="49"/>
  <c r="G95" i="49"/>
  <c r="G94" i="49"/>
  <c r="G93" i="49"/>
  <c r="G84" i="49"/>
  <c r="G82" i="49"/>
  <c r="G80" i="49"/>
  <c r="G78" i="49"/>
  <c r="G76" i="49"/>
  <c r="G74" i="49"/>
  <c r="G72" i="49"/>
  <c r="G70" i="49"/>
  <c r="G68" i="49"/>
  <c r="G66" i="49"/>
  <c r="G57" i="49"/>
  <c r="G55" i="49"/>
  <c r="G53" i="49"/>
  <c r="G51" i="49"/>
  <c r="G50" i="49"/>
  <c r="G38" i="49"/>
  <c r="G36" i="49"/>
  <c r="G34" i="49"/>
  <c r="G227" i="47"/>
  <c r="G133" i="47"/>
  <c r="B235" i="46"/>
  <c r="A235" i="46"/>
  <c r="B233" i="46"/>
  <c r="A233" i="46"/>
  <c r="B231" i="46"/>
  <c r="A231" i="46"/>
  <c r="B229" i="46"/>
  <c r="A229" i="46"/>
  <c r="B227" i="46"/>
  <c r="A227" i="46"/>
  <c r="B225" i="46"/>
  <c r="A225" i="46"/>
  <c r="B223" i="46"/>
  <c r="A223" i="46"/>
  <c r="F197" i="46"/>
  <c r="F200" i="46" s="1"/>
  <c r="F237" i="46" s="1"/>
  <c r="F190" i="46"/>
  <c r="F187" i="46"/>
  <c r="F184" i="46"/>
  <c r="F181" i="46"/>
  <c r="F178" i="46"/>
  <c r="F175" i="46"/>
  <c r="F166" i="46"/>
  <c r="F162" i="46"/>
  <c r="F155" i="46"/>
  <c r="F152" i="46"/>
  <c r="F145" i="46"/>
  <c r="F140" i="46"/>
  <c r="F136" i="46"/>
  <c r="F132" i="46"/>
  <c r="F127" i="46"/>
  <c r="F124" i="46"/>
  <c r="F118" i="46"/>
  <c r="F105" i="46"/>
  <c r="F102" i="46"/>
  <c r="F99" i="46"/>
  <c r="F94" i="46"/>
  <c r="F85" i="46"/>
  <c r="F82" i="46"/>
  <c r="F78" i="46"/>
  <c r="F73" i="46"/>
  <c r="F68" i="46"/>
  <c r="F65" i="46"/>
  <c r="F60" i="46"/>
  <c r="F56" i="46"/>
  <c r="F50" i="46"/>
  <c r="F40" i="46"/>
  <c r="F37" i="46"/>
  <c r="F35" i="46"/>
  <c r="F29" i="46"/>
  <c r="F23" i="46"/>
  <c r="F19" i="46"/>
  <c r="F12" i="46"/>
  <c r="F9" i="46"/>
  <c r="F6" i="46"/>
  <c r="F58" i="41"/>
  <c r="F49" i="41"/>
  <c r="F47" i="41"/>
  <c r="F45" i="41"/>
  <c r="F36" i="41"/>
  <c r="F34" i="41"/>
  <c r="F38" i="34"/>
  <c r="F39" i="39"/>
  <c r="F47" i="38"/>
  <c r="F46" i="38"/>
  <c r="F45" i="38"/>
  <c r="F44" i="38"/>
  <c r="F54" i="37"/>
  <c r="F60" i="37" s="1"/>
  <c r="F35" i="34" s="1"/>
  <c r="F66" i="36"/>
  <c r="F48" i="36"/>
  <c r="F49" i="35"/>
  <c r="F47" i="35"/>
  <c r="F45" i="35"/>
  <c r="F43" i="35"/>
  <c r="F37" i="35"/>
  <c r="F28" i="35"/>
  <c r="F53" i="33"/>
  <c r="F51" i="33"/>
  <c r="F49" i="33"/>
  <c r="F45" i="33"/>
  <c r="F43" i="33"/>
  <c r="F41" i="33"/>
  <c r="F39" i="33"/>
  <c r="F55" i="32"/>
  <c r="F53" i="32"/>
  <c r="F51" i="32"/>
  <c r="F49" i="32"/>
  <c r="F45" i="32"/>
  <c r="F43" i="32"/>
  <c r="F41" i="32"/>
  <c r="F39" i="32"/>
  <c r="F37" i="32"/>
  <c r="F32" i="30"/>
  <c r="F49" i="38" l="1"/>
  <c r="F36" i="34" s="1"/>
  <c r="F55" i="33"/>
  <c r="F34" i="30" s="1"/>
  <c r="F194" i="49"/>
  <c r="G194" i="49" s="1"/>
  <c r="F157" i="46"/>
  <c r="F231" i="46" s="1"/>
  <c r="F14" i="46"/>
  <c r="F223" i="46" s="1"/>
  <c r="F168" i="46"/>
  <c r="F233" i="46" s="1"/>
  <c r="G132" i="49"/>
  <c r="G217" i="49" s="1"/>
  <c r="D23" i="47" s="1"/>
  <c r="G59" i="49"/>
  <c r="G215" i="49" s="1"/>
  <c r="D21" i="47" s="1"/>
  <c r="G168" i="49"/>
  <c r="G218" i="49" s="1"/>
  <c r="D24" i="47" s="1"/>
  <c r="G86" i="49"/>
  <c r="G216" i="49" s="1"/>
  <c r="D22" i="47" s="1"/>
  <c r="F87" i="46"/>
  <c r="F227" i="46" s="1"/>
  <c r="F107" i="46"/>
  <c r="F229" i="46" s="1"/>
  <c r="F42" i="46"/>
  <c r="F225" i="46" s="1"/>
  <c r="F193" i="46"/>
  <c r="F235" i="46" s="1"/>
  <c r="F60" i="41"/>
  <c r="F39" i="34" s="1"/>
  <c r="F45" i="39"/>
  <c r="F37" i="34" s="1"/>
  <c r="F83" i="36"/>
  <c r="F34" i="34" s="1"/>
  <c r="F57" i="32"/>
  <c r="F33" i="30" s="1"/>
  <c r="F51" i="35"/>
  <c r="F33" i="34" s="1"/>
  <c r="G40" i="49"/>
  <c r="G214" i="49" s="1"/>
  <c r="F35" i="30" l="1"/>
  <c r="F29" i="28" s="1"/>
  <c r="F239" i="46"/>
  <c r="F31" i="43" s="1"/>
  <c r="F40" i="34"/>
  <c r="F30" i="28" s="1"/>
  <c r="D20" i="47"/>
  <c r="F33" i="28" l="1"/>
  <c r="F35" i="28" s="1"/>
  <c r="G196" i="49"/>
  <c r="G219" i="49" s="1"/>
  <c r="F240" i="46"/>
  <c r="F241" i="46" s="1"/>
  <c r="F30" i="43" l="1"/>
  <c r="F36" i="28"/>
  <c r="F37" i="28" s="1"/>
  <c r="D25" i="47"/>
  <c r="G209" i="49" l="1"/>
  <c r="G220" i="49" s="1"/>
  <c r="F59" i="24"/>
  <c r="F34" i="9"/>
  <c r="F33" i="7"/>
  <c r="F43" i="6"/>
  <c r="F39" i="6"/>
  <c r="F57" i="24"/>
  <c r="F49" i="24"/>
  <c r="F47" i="24"/>
  <c r="F45" i="24"/>
  <c r="F36" i="24"/>
  <c r="F34" i="24"/>
  <c r="F50" i="23"/>
  <c r="D26" i="47" l="1"/>
  <c r="D29" i="47" s="1"/>
  <c r="F32" i="43" s="1"/>
  <c r="G222" i="49"/>
  <c r="F43" i="27"/>
  <c r="F48" i="27" s="1"/>
  <c r="F36" i="11" s="1"/>
  <c r="F156" i="17"/>
  <c r="F150" i="17"/>
  <c r="B143" i="17"/>
  <c r="F123" i="17"/>
  <c r="F96" i="17"/>
  <c r="F78" i="17"/>
  <c r="F51" i="17"/>
  <c r="F62" i="13"/>
  <c r="F60" i="13"/>
  <c r="F58" i="13"/>
  <c r="F56" i="13"/>
  <c r="F52" i="13"/>
  <c r="F50" i="13"/>
  <c r="F40" i="13"/>
  <c r="F118" i="18"/>
  <c r="F113" i="18"/>
  <c r="F108" i="18"/>
  <c r="F102" i="18"/>
  <c r="F96" i="18"/>
  <c r="F91" i="18"/>
  <c r="F88" i="18"/>
  <c r="F79" i="18"/>
  <c r="F71" i="18"/>
  <c r="F63" i="18"/>
  <c r="F36" i="20"/>
  <c r="F34" i="20"/>
  <c r="F32" i="20"/>
  <c r="F29" i="20"/>
  <c r="F58" i="10" l="1"/>
  <c r="F56" i="10"/>
  <c r="F54" i="10"/>
  <c r="F52" i="10" l="1"/>
  <c r="F50" i="10"/>
  <c r="F32" i="9" l="1"/>
  <c r="F31" i="7"/>
  <c r="F57" i="6"/>
  <c r="F55" i="6"/>
  <c r="F40" i="9" l="1"/>
  <c r="F36" i="9"/>
  <c r="F43" i="7"/>
  <c r="F41" i="7" l="1"/>
  <c r="F39" i="7"/>
  <c r="F26" i="20" l="1"/>
  <c r="F37" i="10"/>
  <c r="F38" i="9"/>
  <c r="F37" i="7"/>
  <c r="F35" i="7"/>
  <c r="F53" i="6"/>
  <c r="F51" i="6"/>
  <c r="F45" i="6" l="1"/>
  <c r="F41" i="6" l="1"/>
  <c r="F61" i="24" l="1"/>
  <c r="F28" i="13" l="1"/>
  <c r="F43" i="10"/>
  <c r="F30" i="8"/>
  <c r="F28" i="8"/>
  <c r="F32" i="8" l="1"/>
  <c r="F52" i="23" l="1"/>
  <c r="F54" i="23" s="1"/>
  <c r="F39" i="21"/>
  <c r="F54" i="18"/>
  <c r="F70" i="10"/>
  <c r="F68" i="10"/>
  <c r="F66" i="10"/>
  <c r="F62" i="10"/>
  <c r="F35" i="3"/>
  <c r="F59" i="6"/>
  <c r="F47" i="6"/>
  <c r="F37" i="6"/>
  <c r="F35" i="4"/>
  <c r="F33" i="4"/>
  <c r="F31" i="4"/>
  <c r="F29" i="4"/>
  <c r="F27" i="4"/>
  <c r="F25" i="4"/>
  <c r="F21" i="4"/>
  <c r="F19" i="4"/>
  <c r="F17" i="4"/>
  <c r="F13" i="4"/>
  <c r="F11" i="4"/>
  <c r="F9" i="4"/>
  <c r="F5" i="4"/>
  <c r="F61" i="6" l="1"/>
  <c r="F33" i="3" s="1"/>
  <c r="F72" i="10"/>
  <c r="F37" i="3" s="1"/>
  <c r="F42" i="9"/>
  <c r="F36" i="3" s="1"/>
  <c r="F48" i="21"/>
  <c r="F38" i="11" s="1"/>
  <c r="F45" i="7"/>
  <c r="F34" i="3" s="1"/>
  <c r="F125" i="18"/>
  <c r="F35" i="11" s="1"/>
  <c r="F162" i="17"/>
  <c r="F34" i="11" s="1"/>
  <c r="F63" i="24"/>
  <c r="F40" i="11" s="1"/>
  <c r="F39" i="11"/>
  <c r="F38" i="20"/>
  <c r="F37" i="11" s="1"/>
  <c r="F37" i="4"/>
  <c r="F32" i="3" s="1"/>
  <c r="F64" i="13"/>
  <c r="F33" i="11" s="1"/>
  <c r="F38" i="3" l="1"/>
  <c r="F41" i="11"/>
  <c r="F30" i="1" l="1"/>
  <c r="F29" i="1"/>
  <c r="F33" i="1" l="1"/>
  <c r="F35" i="1" s="1"/>
  <c r="F29" i="43" s="1"/>
  <c r="F38" i="43" s="1"/>
  <c r="F39" i="43" l="1"/>
  <c r="F40" i="43" s="1"/>
  <c r="F41" i="43" s="1"/>
  <c r="F42" i="43" s="1"/>
  <c r="F36" i="1"/>
  <c r="F37" i="1" s="1"/>
</calcChain>
</file>

<file path=xl/sharedStrings.xml><?xml version="1.0" encoding="utf-8"?>
<sst xmlns="http://schemas.openxmlformats.org/spreadsheetml/2006/main" count="3187" uniqueCount="1511">
  <si>
    <t>invest :</t>
  </si>
  <si>
    <t>obj :</t>
  </si>
  <si>
    <t xml:space="preserve">SKUPNA REKAPITULACIJA VSEH DEL </t>
  </si>
  <si>
    <t>A.</t>
  </si>
  <si>
    <t xml:space="preserve">GRADBENA DELA </t>
  </si>
  <si>
    <t>B.</t>
  </si>
  <si>
    <t xml:space="preserve">OBRTNIŠKA DELA </t>
  </si>
  <si>
    <t>C.</t>
  </si>
  <si>
    <t>ELEKTRO INSTALACIJE (po posebnem projektu)</t>
  </si>
  <si>
    <t>D.</t>
  </si>
  <si>
    <t>STROJNE  INSTALACIJE (po posebnem projektu)</t>
  </si>
  <si>
    <t>SKUPAJ:</t>
  </si>
  <si>
    <t>SKUPAJ Z NEPREDVIDENIMI DELI :</t>
  </si>
  <si>
    <t>V S E  S K U P A J  z DDV:</t>
  </si>
  <si>
    <t>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</si>
  <si>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</si>
  <si>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</si>
  <si>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</si>
  <si>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</si>
  <si>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V enotni ceni mora biti zajeto: 
</t>
  </si>
  <si>
    <t>▪ Ograditev in zavarovanje gradbišča (postavitev zaščitnih ograj).</t>
  </si>
  <si>
    <t xml:space="preserve">▪ Namestitev kontejnerja za gradbene odpadke.
</t>
  </si>
  <si>
    <t xml:space="preserve">▪ Izdelava gradbiščne in predstavitvene table in opozorilnih tabel. 
</t>
  </si>
  <si>
    <t xml:space="preserve">▪ Stroški za porabo vode in elektrike na gradbišču. 
</t>
  </si>
  <si>
    <t xml:space="preserve">▪ Dobava, postavitev, odstranitev in najemnina ročnih gasilnih aparatov in opreme.
</t>
  </si>
  <si>
    <t xml:space="preserve">▪ Namestitev pripomočkov za nudenje prve pomoči za delavce na gradbišču – ocena. </t>
  </si>
  <si>
    <t xml:space="preserve">▪ Čiščenje ceste zaradi nanosa umazanije na cesto. 
</t>
  </si>
  <si>
    <t xml:space="preserve">▪ Zavarovanje vseh nevarnih mest v različnih fazah gradnje ter zaščita objekta proti umazaniji in poškodbam 
</t>
  </si>
  <si>
    <t xml:space="preserve">▪ Odvoz materiala v trajno deponijo do 15 km ter plačilo stroškov odlaganja in obdelave odpadkov na trajni deponiji
</t>
  </si>
  <si>
    <t xml:space="preserve">▪ Zagotovitev skupnega varovalnega ukrepa za zagotavljanje zaščite pred padci z višin 
</t>
  </si>
  <si>
    <t xml:space="preserve">▪ Izvedba meritev emisij hrupa, prahu in delovnih pogojev zaposlenih 
</t>
  </si>
  <si>
    <t xml:space="preserve">▪ Pregledi, preizkusi delovnih strojev, opreme in izvedba elektro meritev ter pridobitev listin o ustreznosti za varno delo 
</t>
  </si>
  <si>
    <t xml:space="preserve">▪ Izdaja atestov, dokazil o skladnosti in navodil za obratovanje in delovanje za vse vgrajene elemente in materiale ter poučitev uporabnika o delovanju 
 </t>
  </si>
  <si>
    <t>▪ Vse potrebne transporte do mesta vgrajevanja</t>
  </si>
  <si>
    <t>▪ Skladiščenje materiala na gradbišču</t>
  </si>
  <si>
    <t>▪ Vse potrebno delo in material do končnega izdelka</t>
  </si>
  <si>
    <t>▪ Vsa potrebna pomožna sredstva na objektu kot so lestve, odri,…</t>
  </si>
  <si>
    <t>▪ Čiščenje delovišča med gradnjo in po končanih delih in odvoz odpadkov v stalno deponijo</t>
  </si>
  <si>
    <t>A.)      REKAPITULACIJA GRADBENIH DEL</t>
  </si>
  <si>
    <t>A/I.</t>
  </si>
  <si>
    <t xml:space="preserve">PRIPRAVLJALNA DELA </t>
  </si>
  <si>
    <t xml:space="preserve">A/II. </t>
  </si>
  <si>
    <t xml:space="preserve">A/III. </t>
  </si>
  <si>
    <t xml:space="preserve">ZEMELJSKA DELA </t>
  </si>
  <si>
    <t xml:space="preserve">A/IV.   </t>
  </si>
  <si>
    <t>BETONSKA IN ARMIRANOBETONSKA DELA</t>
  </si>
  <si>
    <t xml:space="preserve">A/V.    </t>
  </si>
  <si>
    <t>ŽELEZOKRIVSKA DELA</t>
  </si>
  <si>
    <t xml:space="preserve">A/VI.    </t>
  </si>
  <si>
    <t>TESARSKA DELA</t>
  </si>
  <si>
    <t xml:space="preserve">ZIDARSKA DELA </t>
  </si>
  <si>
    <t>GRADBENA DELA SKUPAJ:</t>
  </si>
  <si>
    <t>pozicija</t>
  </si>
  <si>
    <t xml:space="preserve">                           opis                                                       </t>
  </si>
  <si>
    <t>enota</t>
  </si>
  <si>
    <t>količina</t>
  </si>
  <si>
    <t>cena/enoto</t>
  </si>
  <si>
    <t xml:space="preserve">znesek    </t>
  </si>
  <si>
    <t>A/I.  PRIPRAVLJALNA DELA</t>
  </si>
  <si>
    <t>1.</t>
  </si>
  <si>
    <t>Izdelava načrta organizacije gradbišča v sodelovanju z naročnikom</t>
  </si>
  <si>
    <t>kpl.</t>
  </si>
  <si>
    <t>2.</t>
  </si>
  <si>
    <t>Priprava, zavarovanje, in organizacija gradbišča z vsemi pomožnimi objekti za potrebe gradbišča (kontejner)</t>
  </si>
  <si>
    <t>a./</t>
  </si>
  <si>
    <t>postavitev kontejnerjev pred pričetkom del</t>
  </si>
  <si>
    <t>kom</t>
  </si>
  <si>
    <t>b./</t>
  </si>
  <si>
    <t>uporaba kontejnerjev - obračun v OE (OE=število kontejnerjev x število mesecev)</t>
  </si>
  <si>
    <t>OE</t>
  </si>
  <si>
    <t>c./</t>
  </si>
  <si>
    <t>odstranitev kontjnerjev po zaključku del</t>
  </si>
  <si>
    <t>3.</t>
  </si>
  <si>
    <t>Postavitev, najemnina in odstranitev WC kabine</t>
  </si>
  <si>
    <t>postavitev WC kabine pred pričetkom del</t>
  </si>
  <si>
    <t>uporaba WC kabine - obračun v OE (OE=število WC kabin x število mesecev)</t>
  </si>
  <si>
    <t>odstranitev WC kabine po zaključku del</t>
  </si>
  <si>
    <t>4.</t>
  </si>
  <si>
    <t>Postavitev, najemnina in odstranitev umivalnice</t>
  </si>
  <si>
    <t>postavitev umivalnice pred pričetkom del</t>
  </si>
  <si>
    <t>uporaba umivalnice - obračun v OE (OE=število umivalnic x število mesecev)</t>
  </si>
  <si>
    <t>odstranitev umivalnice po zaključku del</t>
  </si>
  <si>
    <t>5.</t>
  </si>
  <si>
    <t>Postavitev gradbiščne ograje, vzdrževanje v celotnem času obratovanja in mirovanja, ter odstranitev in odvoz. Vključena so vhodna in dovozna vrata, ki se zaklenejo. Ograja postavljena po načrtu organizacije gradbišča. Ocenjena količina.</t>
  </si>
  <si>
    <t>6.</t>
  </si>
  <si>
    <t>Izdelava, dobava in postavitev gradbiščne table, skladno z Gradbenim zakonom.</t>
  </si>
  <si>
    <t>7.</t>
  </si>
  <si>
    <t xml:space="preserve">Splošna osvetlitev glavnih prometnih poti in delovnih površin v območju izvedbe del. Svetilna moč znaša najmanj 100 Lux na obdelovalni površini. Skupni obratovalni stroški, luči, stikala, napeljave in podobno so vračunani v ceno. </t>
  </si>
  <si>
    <t>8.</t>
  </si>
  <si>
    <t>PRIPRAVLJALNA DELA SKUPAJ:</t>
  </si>
  <si>
    <t>SPLOŠNI OPIS</t>
  </si>
  <si>
    <t>ENOTNA CENA MORA VSEBOVATI:</t>
  </si>
  <si>
    <t>▪ vsa potrebna pripravljalna dela</t>
  </si>
  <si>
    <t>▪ merjenje na objektu</t>
  </si>
  <si>
    <t>▪ vse potrebno delo do končnega izdelka</t>
  </si>
  <si>
    <t>▪ usklajevanje z osnovnim načrtom in posvetovanje z odgovornim projektantom in naročnikom</t>
  </si>
  <si>
    <t>▪ terminsko usklajevanje del z ostalimi izvajalci na objektu</t>
  </si>
  <si>
    <t>▪ popravilo eventuelno povzročene škode ostalim izvajalcem na gradbišču</t>
  </si>
  <si>
    <t>▪ plačilo komunalnega prispevka za stalno mestno deponijo odpadnega materiala</t>
  </si>
  <si>
    <t>▪ vsa potrebna higijensko tehnična preventivna zaščita delavcev na gradbišču</t>
  </si>
  <si>
    <t>d./</t>
  </si>
  <si>
    <t>e./</t>
  </si>
  <si>
    <t>9.</t>
  </si>
  <si>
    <t>10.</t>
  </si>
  <si>
    <t xml:space="preserve">Pred pričetkom izvajanja del, morajo biti prestavljeni vsi komunalni vodi, predvideni za prestavitev. Trase komunalnih vodov, ki ostanejo na sedanji lokaciji, morajo biti zakoličene detektronsko. </t>
  </si>
  <si>
    <t>Na detekcijski način mora biti določen točen položaj razvoda in globina v kateri se nahaja, kar izvede pooblaščeni predstavnik upravljalca, za vsak komunalni razvod posebej.</t>
  </si>
  <si>
    <t>V popisu del so zajeta zemeljska dela za prestavitve komunalnih vodov. Inštalacijski del prestavitve komunalnih vodov ni zajet v tem popisu del.</t>
  </si>
  <si>
    <t>Obstoječi komunalni vodi ki se ne prestavljajo in so v neposredni bližini gradbene jame, morajo biti ustrezno zaščiteni v času izvajanja del. Način zaščite določi lastnik komunalnega voda.</t>
  </si>
  <si>
    <t>Pripravljalna dela za zemeljska dela zajemajo zakoličenje objekta in postavitev prečnih profilov, skupaj z zavarovanjem le-teh.</t>
  </si>
  <si>
    <t xml:space="preserve">Izvajanje zemeljskih del mora izvajalec prilagoditi podatkom iz geomehanskega poročila oziroma dejanskemu stanju ugotovljenemu na terenu. </t>
  </si>
  <si>
    <t>V slučaju, če dejansko stanje zemljine ne ustreza podatkom navedenim v geomehanskem poročilu, je potrebno izvesti dodatne raziskave zemljišča.</t>
  </si>
  <si>
    <t>Vsa eventuelno potrebna dodatna geomehanska raziskava terena je strošek izvajalca, zato jo mora zajeti v enotni ceni.</t>
  </si>
  <si>
    <t>Na mestih, kjer se površina dna gradbene jame pri normalnem pritisku stisne, se mora izvesti utrjevanje na osnovi predhodnega preizkusnega utrjevanja.</t>
  </si>
  <si>
    <t>Iz dna gradbene jame se mora odvesti vso vodo, padavine ali podzemno vodo, s kanali izvedenimi v potrebnem nagibu in odvodom izven gradbene jame.</t>
  </si>
  <si>
    <t>Za nasipanje je uporabiti izbran čisti gramozni material dobljen pri izkopu gradbene jame ali pa če ta ne ustreza, dobaviti novega.</t>
  </si>
  <si>
    <t xml:space="preserve">Zasipanje se mora izvajati v slojih, z utrjevanjem vsakega sloja posebej tako, da se posedanje zemeljskega materiala zmanjša na minimum. </t>
  </si>
  <si>
    <t>Modul utrjevanja nasipa je odvisen od predvidenih površinskih obremenitev zunanje ureditve. Nasip mora imeti tudi funkcijo drenažnega sloja, da se prepreči zbiranje vode v področju vkopanih zidov.</t>
  </si>
  <si>
    <t xml:space="preserve">Lokacijo deponije zemeljskega materiala ki je potreben za zasip, je določiti z načrtom "Organizacija gradbišča". Ves odvečen material se mora transportirati izven območja gradbišča na stalno deponijo. </t>
  </si>
  <si>
    <t>Enotna cena mora zajeti tudi komunalni prispevek za stalno deponijo odvečnega izkopanega materiala.</t>
  </si>
  <si>
    <t>Tamponski sloj pod tlakom je izvesti s čistim gramoznim materialom, ki je lahko pridobljen z izkopom ali novi, in nasip utrditi do modula zbitosti Emv 60 MPa.</t>
  </si>
  <si>
    <t>▪ vsa potrebna pripravljalna dela za zemeljska dela</t>
  </si>
  <si>
    <t>▪ načrt gradbene jame, usklajen z izvedbo zagatne stene</t>
  </si>
  <si>
    <t>▪ vse potrebne transporte, notranje in zunanje</t>
  </si>
  <si>
    <t>▪ vse potrebno delo</t>
  </si>
  <si>
    <t>▪ vsa potrebna pomožna sredstva za vgrajevanje na objektu kot so lestve, odri in podobno</t>
  </si>
  <si>
    <t>▪ eventuelno potrebna dodatna geomehanska raziskava terena</t>
  </si>
  <si>
    <t>▪ čiščenje prostorov po končanih delih in odvoz odpadnega meteriala na stalno mestno deponijo</t>
  </si>
  <si>
    <t>▪ vsa potrebna higiensko tehnična preventivna zaščita delavcev na gradbišču</t>
  </si>
  <si>
    <t>▪ faznost izgradnje</t>
  </si>
  <si>
    <t>Enotna cena mora zajeti izdelavo vseh potrebnih detajlov in dopolnih del, ki jih je potrebno izvesti za dokončanje posameznih del, tudi če potrebni detajli in zaključki niso podrobno navedeni in opisani v popisu del, in so ta dopolnila nujna za pravilno funkcioniranje posameznih sistemov in elementov objekta.</t>
  </si>
  <si>
    <t xml:space="preserve">Prisotnost geomehanika pri izvedbi zemeljskih del, primerjava dejanskih rezultatov in predpostavke statike nosilnosti tal pri izdelavi statičnega izračuna ter vpis o primernosti podane rešitve v dnevnik ter izdelava končnega geomehanskega  poročila. </t>
  </si>
  <si>
    <t>pvš</t>
  </si>
  <si>
    <t>ZEMELJSKA DELA SKUPAJ:</t>
  </si>
  <si>
    <t xml:space="preserve"> </t>
  </si>
  <si>
    <t>Vgrajeni beton mora biti trdnostnega razreda in razreda izpostavljenosti skladno s SIST EN 12390-3.</t>
  </si>
  <si>
    <t>Eventuelno nastale napake v površini betona glede ravnosti ali strukture, mora izvajalec betonskih odpraviti na svoj strošek skladno s SIST EN 1504 serije 1-9.</t>
  </si>
  <si>
    <t>Pred pričetkom betoniranja mora izvajalec del preveriti, da je opaž izdelan pravilno, da so armatura, cevi in razni vložki na svojem mestu in čvrsto vezani na opaž.</t>
  </si>
  <si>
    <t>Površine gotovega betona, ki se vežejo z novim betonom morajo biti pravilno pripravljene.</t>
  </si>
  <si>
    <t>Za vse površine litih armirano betonskih sten je predvidena samo izravnava z izravnalno maso.</t>
  </si>
  <si>
    <t>Zato mora biti beton take sestave in konzistence, da so površine betona po razopaženju gladke in kompaktne po celi površini.</t>
  </si>
  <si>
    <t>Izvajalec betonskih del je dolžan po razopaženju odstraniti vse izbokline na površini in zakrpati s cementno malto vse večje udolbine, na svoj strošek.</t>
  </si>
  <si>
    <t>Tolerance gladkosti in enakomernosti površin morajo ustrezati veljavnemu standardu, za povečane zahteve.</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</si>
  <si>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</si>
  <si>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</si>
  <si>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</si>
  <si>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</si>
  <si>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vsa potrebna pomožna delovna sredstva za vgrajevanje na objektu kot so odri, lestve in podobno</t>
  </si>
  <si>
    <t>Dobava in vgrajevanje podložnega izravnalnega betona C12/15, preseka do 0,10 m3/m2 v nevidne, nearmirane konstrukcije. Izvedba z vsemi pomožnimi deli in transporti.  Podložni izravnalni beton povprečne debeline do 10 cm. Podložni beton izveden na zbito tamponsko blazino.</t>
  </si>
  <si>
    <t>BETONSKA IN ARMIRANOBETONSKA DELA SKUPAJ:</t>
  </si>
  <si>
    <t>Glej betonska dela.</t>
  </si>
  <si>
    <t>kg</t>
  </si>
  <si>
    <t>ŽELEZOKRIVSKA DELA SKUPAJ:</t>
  </si>
  <si>
    <t xml:space="preserve">Tesarska dela zajemajo ves opaž, potreben za oblikovanje betonskih konstrukcij, ter vse začasne konstrukcije za podpiranje opaža. Les za izdelavo opaža mora po kvalitete ustrezati veljavnim standardom. </t>
  </si>
  <si>
    <t xml:space="preserve">Pripravljalna dela, izdelava opaža in njegove nosilne konstrukcije, podpiranje in razopaženje, so izključno odgovornost izvajalca. Opaž naj bo izdelan tako, da ne pride do izgub betona pri betoniranju. </t>
  </si>
  <si>
    <t>Opaž mora prenesti težo in pritisk betona, konstruktivne obremenitve in vibriranje skupaj z opremo. Izvajalec sam določi čas, po katerem se opaž lahko odstrani, pri tem pa mora paziti, da je trdnost betona tolikšna, da s predčasnim razopaženjem ne ogrozi betonske konstrukcije.</t>
  </si>
  <si>
    <t>Pri izvajanju del je upoštevati Pravilnik o tehničnih normativih za beton in armiran beton, SIST EN 13670/2009, SIST EN 206-1</t>
  </si>
  <si>
    <t>Izdelane betonske konstrukcije morajo imeti položaj, obliko, dimenzijo in površino določeno z načrtom.</t>
  </si>
  <si>
    <t xml:space="preserve">Vse vidne površine betona, za katerega ni predvidena nikakršna površinska obdelava, morajo biti popolnoma gladke, ravne in enakomerne kompaktne strukture. Zato mora biti opaž raven, gladek, v ravnini in s tesno stikovanimi opažnimi ploščami medsebojno. </t>
  </si>
  <si>
    <t>Gotove površine vidnega betona, ki niso gladke, ravne in enakomerne kompaktne strukture, mora izvajalec betonskih in tesarskih del, na svoje stroške izravnati, izbokline brusiti, udolbine izravnati z cementno malto.</t>
  </si>
  <si>
    <t xml:space="preserve">Vsa dela morajo biti izvedena tehnično pravilno in po pravilih stroke. </t>
  </si>
  <si>
    <t>Tolerance nosilne konstrukcije, izvedene iz litega armiranega betona, morajo glede natančnosti izvedbe ustrezati standardu SIST EN 13670/2009.</t>
  </si>
  <si>
    <t xml:space="preserve">Opaženje podložnih betonov, opaž višine 10 cm.  Izvedba s prenosom materiala do mesta vgraditve, opaženjem, razopaženjem, čiščenjem lesa in vsemi pomožnimi deli. Obračun v m1. </t>
  </si>
  <si>
    <t>TESARSKA DELA SKUPAJ :</t>
  </si>
  <si>
    <t xml:space="preserve">Izvajalec izolacijskih del mora preučiti z načrtom zahtevane tehnične karakteristike, za predvidene hidro in toplotne izolacije. </t>
  </si>
  <si>
    <t>Za proizvode, predvidene za vgradnjo, mora izvajalec izdelati tehnični načrt, katerega mora pregledati in s podpisom potditi projektant.</t>
  </si>
  <si>
    <t>Vgradijo se lahko samo proizvodi, katere je predhodno s podpisom potrdil projektant.</t>
  </si>
  <si>
    <t xml:space="preserve">Doplačilo za tesnitev prebojev raznih instalacijskih cevi premera od 50 do 150 mm skozi sistem vertikalne ali horizontalne hidroizolacije. Zagotovi 100% tesnitev v območju prehodov cevi skozi hidroizolacijo. </t>
  </si>
  <si>
    <t>Vmesno čiščenje v času izvedbe GOI del in finalno gospodinjsko čiščenje tlakov in stenskih oblog, okenskih in vratnih površin pred predajo objekta uporabnikom oziroma investitorjem.</t>
  </si>
  <si>
    <t>KV delavec</t>
  </si>
  <si>
    <t>ur</t>
  </si>
  <si>
    <t>PK delavec</t>
  </si>
  <si>
    <t>Porabljem material</t>
  </si>
  <si>
    <t>pvš.</t>
  </si>
  <si>
    <t>SKUPAJ  ZIDARSKA DELA:</t>
  </si>
  <si>
    <t>B.)      REKAPITULACIJA OBRTNIŠKIH DEL</t>
  </si>
  <si>
    <t xml:space="preserve">B/II. </t>
  </si>
  <si>
    <t xml:space="preserve">B/III.    </t>
  </si>
  <si>
    <t xml:space="preserve">B/IV.    </t>
  </si>
  <si>
    <t xml:space="preserve">B/V.    </t>
  </si>
  <si>
    <t xml:space="preserve">B/VI.    </t>
  </si>
  <si>
    <t xml:space="preserve">B/VII.    </t>
  </si>
  <si>
    <t xml:space="preserve">B/VIII.    </t>
  </si>
  <si>
    <t>KERAMIČARSKA DELA</t>
  </si>
  <si>
    <t>SPUŠČENI STROPOVI</t>
  </si>
  <si>
    <t>SLIKARSKA DELA</t>
  </si>
  <si>
    <t>FASADA</t>
  </si>
  <si>
    <t>OBRTNIŠKA DELA SKUPAJ:</t>
  </si>
  <si>
    <t>▪ izdelava vseh izračunov vezanih na izdelavo elementov, potrebnih za doseganje predpisanih zahtev</t>
  </si>
  <si>
    <t>▪ izdelava delavniških risb za proizvodnjo s potrebnimi detajli</t>
  </si>
  <si>
    <t>▪ vsklajevanje z osnovnim načrtom in posvetovanje z odgovornim projektantom in naročnikom</t>
  </si>
  <si>
    <t>▪ preiskušnja posameznih elementov in dokazovanje kvalitete z atesti</t>
  </si>
  <si>
    <t>▪ vse potrebno delo do končnega izdelka in montaže na objektu</t>
  </si>
  <si>
    <t>▪ ves potreben glavni, pomožni, nerjaveči pritrdilni in vezni material</t>
  </si>
  <si>
    <t>▪ izdelava vseh potrebnih zaključkov</t>
  </si>
  <si>
    <t>▪ izdelava elementov v delavnici in montaža na objektu</t>
  </si>
  <si>
    <t>▪ vse potrebne transporte do mesta ugrajevanja</t>
  </si>
  <si>
    <t>▪ finalna površinska obdelava elementov po opisu</t>
  </si>
  <si>
    <t>▪ čiščenje prostorov po končanih delih in odvoz odpadnega meteriala na stalno komunalno deponijo</t>
  </si>
  <si>
    <t>▪ plačilo komunalnega prispevka za stalno komunalno deponijo odpadnega materiala</t>
  </si>
  <si>
    <t>▪ izdelava vzorca in vgradnja na objektu</t>
  </si>
  <si>
    <t>▪ terminsko vsklajevanje del z ostalimi izvajalci na objektu</t>
  </si>
  <si>
    <t>Pri izdelavi in izvedbi fasadnih elementov je upoštevati osnovne načrte za objekt in fasadne elemente. Sistem fasadnih elementov mora biti rešen funkcionalno, potrebno je predvideti in izvesti vse potrebno, da bo izvedeni fasadni elementi celostna zaščita objekta pred vsemi zunanjimi vplivi.</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</si>
  <si>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</si>
  <si>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</si>
  <si>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morata pregledati in s podpisom potrditi odgovorni projektant in naročnik. Izvajanje na objektu se lahko začne, ko odgovorni projektant in naročnik s podpisom potrdita risbe.</t>
  </si>
  <si>
    <t>Vsi matični in kniping vijaki, s katerimi so fasadni elementi vgrajeni v nosilno konstrukcijo objekta in s katerimi se sastavljajo elementi med seboj, morajo biti izdelani iz nerjavečega jekla Prokron 11 special ali Prokron 12 special.</t>
  </si>
  <si>
    <t>Ton površinske obdelave mora biti enakomeren in brez napak in je po izbiri odgovornega projektanta in naročnika.</t>
  </si>
  <si>
    <t xml:space="preserve">Vsa vgrajena stekla morajo biti iste barve in tona. Površine stekel morajo biti popolnoma ravne in gladke, slika v steklu ne sme imeti deformacij. Ton barve stekla je po izbiri odgovornega projektanta in naročnika. </t>
  </si>
  <si>
    <t>Vgradnja po RAL smernicah, v ceni upoštevati vse potrebne tesnilne, zaporne in zaključne elemente. Odpiranje elementov po shemah. Barva po RAL lestvici po izbiri projektanta.</t>
  </si>
  <si>
    <t>V postopku oddaje del je potrebno vzorce podati v potrditev arhitektu.</t>
  </si>
  <si>
    <t>Sistem ima vsa tesnila (statična in dinamična) iz elastomera EPDM. Zapiralno okovje in vsi vijaki so iz inoxa – sistemski atest.</t>
  </si>
  <si>
    <t>Delavniško dokumentacijo za proizvodnjo mora izvajalec del izdelati v skladu s projektno dokumentacijo in svojo tehnologijo, ki jo morata pregledati in s podpisom potrditi odgovorni projektant in naročnik.</t>
  </si>
  <si>
    <t>Poleg osnovnega, je sestavni del izvedbe montažnih pregradnih sten tudi:</t>
  </si>
  <si>
    <t>▪ bandažiranje stikov mavčno kartonskih plošč medsebojno</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</si>
  <si>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</si>
  <si>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</si>
  <si>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</si>
  <si>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Vertikalni profili na katere se pritrjujejo vrata morajo biti sposobni prenesti obremenitve vrat.</t>
  </si>
  <si>
    <t xml:space="preserve">Vse stike med ploščami medsebojno, s profili in ostalim, je potrebno brusiti in bandažirati oziroma izvesti tako da končni premaz na stiku dveh plošč ne poka. Način izvedbe določi izvajalec, ki tudi garantira za kvaliteto izvedbe. </t>
  </si>
  <si>
    <t>Površina gotove pregradne stene mora biti popolnoma ravna in pripravljena za končno površinsko obdelavo.</t>
  </si>
  <si>
    <t>Postavljanje pregradnih sten in izvedba inštalacij je usklajena s terminskim planom.</t>
  </si>
  <si>
    <t xml:space="preserve">Razvod inštalacij nad spuščenim stropom sme biti speljan samo v poljih med montažnim rastrom. </t>
  </si>
  <si>
    <t>Stenske montažne obloge se izvedejo na enak način kot so pregradne stene, samo da je podkonstrukcija izdelana iz stropnih profilov.</t>
  </si>
  <si>
    <t>Za pritrditev opreme na stene je v montažne pregradne stene vgrajena podkonstrukcija, ki mora biti izdelana iz serijskih elementov za montažne pregradne stene.</t>
  </si>
  <si>
    <t>▪ izdelava tehnoloških risb za proizvodnjo, z detajli</t>
  </si>
  <si>
    <t>▪ vse potrebno delo, od pripravljalnih del do finalnega izdelka</t>
  </si>
  <si>
    <t>▪ izdelava in izrez odprtin za vgradnjo inštalacijskih in drugih elementov montažne pregradne stene</t>
  </si>
  <si>
    <t>▪ finalna obdelava elementov po opisu</t>
  </si>
  <si>
    <t>▪ izdelava in izrez odprtin za vgradnjo inštalacijskih in drugih elementov</t>
  </si>
  <si>
    <t>Izvajalec keramičarskih del mora dati na vpogled vzorce ploščic predvidenih za polaganje.</t>
  </si>
  <si>
    <t>Izvajanje del in material predviden za vgradnjo morajo ustrezati veljavnim standardom.</t>
  </si>
  <si>
    <t>KERAMIČARSKA DELA SKUPAJ:</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</si>
  <si>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</si>
  <si>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</si>
  <si>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V kolikor želi izvajalec prilagoditi izvedbo svoji tehnologiji, mora izdelati ustrezno delavniško dokumentacijo z detajli, katero morata pregledati in s podpisom potrditi odgovorni projektant in naročnik.</t>
  </si>
  <si>
    <t>Poleg osnovnega, je sestavni del izvedbe montažnih pregradnih stropov tudi:</t>
  </si>
  <si>
    <t>- izvedbe stikov montažnih stropov  z zidanimi in betonskimi stenami in stebri, izvedeni po tehnologiji izvajalca  vsemi potrebnimi tesnili in polnili s tesnilnim materialom</t>
  </si>
  <si>
    <t>- bandažiranje stikov mavčno kartonskih plošč medsebojno</t>
  </si>
  <si>
    <t>Dimenzijo  profilov in raster mora definirati dobavitelj glede na tehnične karakteristike stropa, z upoštevanjem  elementov instalacij ter ostalih detajlov.</t>
  </si>
  <si>
    <t>▪ izdelava in izrez odprtin za vgradnjo inštalacijskih in drugih elementov v strop</t>
  </si>
  <si>
    <t>SPUŠČENI STROPOVI SKUPAJ:</t>
  </si>
  <si>
    <t>Izdelana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</si>
  <si>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</si>
  <si>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</si>
  <si>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</si>
  <si>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</si>
  <si>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</si>
  <si>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</si>
  <si>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</si>
  <si>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razpok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</si>
  <si>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</si>
  <si>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</si>
  <si>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</si>
  <si>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</si>
  <si>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</si>
  <si>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</si>
  <si>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</si>
  <si>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</si>
  <si>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</si>
  <si>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</si>
  <si>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</si>
  <si>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drug z istimi karakteristikami)</t>
  </si>
  <si>
    <t>- končni premaz, najmanj 2x, izveden po navodilih proizvajalca barve</t>
  </si>
  <si>
    <t>Tolerance galdkosti in enakomernosti površin morajo ustrezati veljavnemu standardu, za povečane zahteve.</t>
  </si>
  <si>
    <t>▪ preizkus materiala predvidenega za izvedbo in dokazovanje kvalitete z atesti</t>
  </si>
  <si>
    <t>▪ dajanje vzorcev kjer je to potrebno, izdelava vzorca in vgradnja na objektu</t>
  </si>
  <si>
    <t>SLIKARSKA DELA SKUPAJ :</t>
  </si>
  <si>
    <t>FASADA SKUPAJ :</t>
  </si>
  <si>
    <t>invest:</t>
  </si>
  <si>
    <t>Količine navedene v tem popisu del je treba šteti kot ocenjen in ne dokončne.</t>
  </si>
  <si>
    <t>D D V  (22%)</t>
  </si>
  <si>
    <t xml:space="preserve">rebrasta armatura S 500  S(B), RA 400/500, do fi 12 mm </t>
  </si>
  <si>
    <t>rebrasta armatura S 500 S(B), RA 400/500, fi 14 mm in več</t>
  </si>
  <si>
    <t>▪ hladni bitumenski premaz (0.4 - 0,5 kg/m2)</t>
  </si>
  <si>
    <t>Profili za ojačitev robov odprtin, na katere se pritrjujejo okvirji vrat so sestavni del montažnih pregradnih sten.</t>
  </si>
  <si>
    <t>Pri izdelavi delavniške dokumentacije za izvajanje del je potrebno upoštevati zahteve statike, gradbene fizike, akustike in protipožane varnosti.</t>
  </si>
  <si>
    <t>▪          prepustnost zraka razred 4.</t>
  </si>
  <si>
    <t xml:space="preserve">▪          Vodotesnost E1200, </t>
  </si>
  <si>
    <t>▪          Odpornost proti vetru C5.</t>
  </si>
  <si>
    <t>Pred formiranjem cen za posamezno postavko je potrebno opraviti ogled na mestu samem in na podlagi ogleda formirati cene tako, da ne pride do kasnejših zahtevkov glede pogojev izvedbe del.</t>
  </si>
  <si>
    <t>Geodetska zakoličba objekta komplet s postavitvijo gradbenih profilov.</t>
  </si>
  <si>
    <t>Planiranje, izravnava ročno, delno strojno raščenega terena na dnu gradbene jame v terenu III.  Ktg - široki izkop.</t>
  </si>
  <si>
    <t>Dobava potrebnega materiala in izvedba sanacijske blazine pod pasovnimi temelji, temeljnimi in talnimi ploščami v naslednji sestavi:</t>
  </si>
  <si>
    <t>Drugi sloj nasutje tamponskega materiala (TAMPON) (Gr, velikost delcev TDmax = 0 – 32(22) mm) v plasteh 1 × 0,20 m. Statično se ga naj utrjuje tako dolgo, da dosežemo na planumu temeljenja vrednost dinamičnega deformacijskega modula Evd &gt; 40 MN/m2</t>
  </si>
  <si>
    <t>B/I.  RAVNA STREHA</t>
  </si>
  <si>
    <t>RAVNA STREHA SKUPAJ:</t>
  </si>
  <si>
    <t>ELEMENTI V ALU PROFILIH SKUPAJ:</t>
  </si>
  <si>
    <t>RAVNA STREHA</t>
  </si>
  <si>
    <t>B/V.  KERAMIČARSKA DELA</t>
  </si>
  <si>
    <t>B/VI.  SPUŠČENI STROPOVI (SISTEMA KNAUF)</t>
  </si>
  <si>
    <t>B/VII.  SLIKARSKA DELA</t>
  </si>
  <si>
    <t>B/VIII.  FASADA</t>
  </si>
  <si>
    <t xml:space="preserve">B/I. </t>
  </si>
  <si>
    <t xml:space="preserve">Izdelava zareze/dilatacijske fuge v zunanji betonski talni plošči ob prizidku. Zareza preseka 5/20 mm. Izvesti tesnenje zareze s trajno elastično tesnilno maso npr. KEMAFLEX PU ali SIKAFLEX TANK-N. V ceni zajeti vsa pomožna dela in transporte. </t>
  </si>
  <si>
    <t xml:space="preserve">Armatura : dobava, rezanje, krivljenje, polaganje in vezanje v monolitnih klasičnih betonskih konstrukcijah. Obračun v kg. V ceni po enoti mere zajeti tudi vezni podložni in distančni material za montažo armature.  </t>
  </si>
  <si>
    <t>OBČINA RAČE FRAM</t>
  </si>
  <si>
    <t>Grajski trg 14</t>
  </si>
  <si>
    <t>2327 Rače</t>
  </si>
  <si>
    <r>
      <t>m</t>
    </r>
    <r>
      <rPr>
        <vertAlign val="superscript"/>
        <sz val="10"/>
        <rFont val="Grandview"/>
        <family val="2"/>
      </rPr>
      <t>1</t>
    </r>
  </si>
  <si>
    <t>A/II.   ZEMELJSKA DELA</t>
  </si>
  <si>
    <r>
      <t xml:space="preserve"> m</t>
    </r>
    <r>
      <rPr>
        <vertAlign val="superscript"/>
        <sz val="10"/>
        <color theme="1"/>
        <rFont val="Grandview"/>
        <family val="2"/>
      </rPr>
      <t>2</t>
    </r>
  </si>
  <si>
    <r>
      <t xml:space="preserve"> m</t>
    </r>
    <r>
      <rPr>
        <vertAlign val="superscript"/>
        <sz val="11"/>
        <color theme="1"/>
        <rFont val="Grandview"/>
        <family val="2"/>
      </rPr>
      <t>2</t>
    </r>
  </si>
  <si>
    <r>
      <t xml:space="preserve"> m</t>
    </r>
    <r>
      <rPr>
        <vertAlign val="superscript"/>
        <sz val="11"/>
        <color theme="1"/>
        <rFont val="Grandview"/>
        <family val="2"/>
      </rPr>
      <t>3</t>
    </r>
  </si>
  <si>
    <t xml:space="preserve">Široki strojni izkop zemlje, vse v terenu II. do III. kategorije. Široki izkop mešanega  materiala (peščeni melj in glina) globine do 1,00 m, z direktnim nakladanjem na kamion in odvozom v trajno deponijo. </t>
  </si>
  <si>
    <r>
      <t xml:space="preserve"> m</t>
    </r>
    <r>
      <rPr>
        <vertAlign val="superscript"/>
        <sz val="10"/>
        <rFont val="Grandview"/>
        <family val="2"/>
      </rPr>
      <t>3</t>
    </r>
  </si>
  <si>
    <t>Dobava in položitev geotekstila (politlak folija npr. Typar 300 g/m2, Polyfelt)  na dno in stranice gradbene jame, pred izvedbo tamponske blazine oz. zasutja, kot ločilni sloj med raščenim zbitim terenom in novim tamponom. Obračun v m2.</t>
  </si>
  <si>
    <t>Prvi sloj (posteljica - PO) se izvede iz prodno peščenega materiala (Gr) (velikost delcev Dmax = 0 – 100 mm v debelini min. 1 × 0,40 m, katerega gramoznega ali lomljenega se statično utrdi v eni plasti do 0,30 m. Vrednosti dinamičnega morajo dosegati vrednosti Evd &gt; 35 MN/m2</t>
  </si>
  <si>
    <r>
      <t xml:space="preserve"> m</t>
    </r>
    <r>
      <rPr>
        <vertAlign val="superscript"/>
        <sz val="11"/>
        <color theme="1"/>
        <rFont val="Grandview"/>
        <family val="2"/>
      </rPr>
      <t>1</t>
    </r>
  </si>
  <si>
    <t>A/III.  BETONSKA IN ARMIRANOBETONSKA DELA</t>
  </si>
  <si>
    <r>
      <t xml:space="preserve"> m</t>
    </r>
    <r>
      <rPr>
        <vertAlign val="superscript"/>
        <sz val="10"/>
        <color rgb="FF000000"/>
        <rFont val="Grandview"/>
        <family val="2"/>
      </rPr>
      <t>3</t>
    </r>
  </si>
  <si>
    <r>
      <t>m</t>
    </r>
    <r>
      <rPr>
        <vertAlign val="superscript"/>
        <sz val="11"/>
        <color theme="1"/>
        <rFont val="Grandview"/>
        <family val="2"/>
      </rPr>
      <t>1</t>
    </r>
  </si>
  <si>
    <t xml:space="preserve">Dobava in vgrajevanje betona trdnostnega razreda C25/30, XC2 v armirano konstrukcijo temeljne plošče. Beton preseka 0,20 m3/m2, z vsemi pomožnimi deli in transporti. Obračun v m3. </t>
  </si>
  <si>
    <t>Ravnaje in grobo brušenje zunanjih betonskih pohodnih površin koeficient protizdrsnosti min. 1,0, barva, velikost agregata in tekstura se določijo s projektom betona po izbiri investitorja (beton se vgrajuje na podlagi potrjenega vzorca) ter izvedba zaščite z impregnacijo zgornje površine betonske plošče.</t>
  </si>
  <si>
    <t xml:space="preserve">Dobava in vgrajevanje betona trdnostnega razreda C30/37, XC2/XD1 v armirano konstrukcijo talne plošče ob objektu. Beton preseka 0,16-0,185 m3/m2  v naklonu 1%, z vsemi pomožnimi deli in transporti. Obračun v m3. </t>
  </si>
  <si>
    <t xml:space="preserve">Izdelava dilatacijske fuge med robom zunanje betonske talne plošče in fasado objekta terokvirjem stavbnega fasadnega pohištva. Dilatacija preseka 5/200 mm. Na vrhu dilatacije izvesti tesnenje dilatacije s trajno elastično tesnilno maso npr. KEMAFLEX PU ali SIKAFLEX TANK-N. V ceni zajeti vsa pomožna dela in transporte. </t>
  </si>
  <si>
    <t xml:space="preserve">armaturne mreže S 500 M(B) MAG 500/560 </t>
  </si>
  <si>
    <t>A/IV.   ŽELEZOKRIVSKA DELA SKUPAJ:</t>
  </si>
  <si>
    <t>A/V.   TESARSKA DELA</t>
  </si>
  <si>
    <r>
      <t>m</t>
    </r>
    <r>
      <rPr>
        <vertAlign val="superscript"/>
        <sz val="10"/>
        <color rgb="FF000000"/>
        <rFont val="Grandview"/>
        <family val="2"/>
      </rPr>
      <t>1</t>
    </r>
  </si>
  <si>
    <r>
      <t>m</t>
    </r>
    <r>
      <rPr>
        <vertAlign val="superscript"/>
        <sz val="10"/>
        <color rgb="FF000000"/>
        <rFont val="Grandview"/>
        <family val="2"/>
      </rPr>
      <t>2</t>
    </r>
  </si>
  <si>
    <t xml:space="preserve">Opaženje roba temeljne plošče višine 10+20=30 cm. Izvedba  s prenosom materiala do mesta vgraditve, opaženjem, razopaženjem, čiščenjem lesa in vsemi pomožnimi deli. Obračun v m1. </t>
  </si>
  <si>
    <t xml:space="preserve">Opaženje roba talne plošče ob objektu višine 16-18,5 cm. Izvedba  s prenosom materiala do mesta vgraditve, opaženjem, razopaženjem, čiščenjem lesa in vsemi pomožnimi deli. Obračun v m1. </t>
  </si>
  <si>
    <t>A/VI.  ZIDARSKA DELA</t>
  </si>
  <si>
    <r>
      <t>Dobava materiala in izdelava kompletne horizontalne dvoslojne hidroizolacije iz sledečih plasti: na</t>
    </r>
    <r>
      <rPr>
        <sz val="10"/>
        <color rgb="FFFF0000"/>
        <rFont val="Grandview"/>
        <family val="2"/>
      </rPr>
      <t xml:space="preserve"> </t>
    </r>
    <r>
      <rPr>
        <sz val="10"/>
        <color rgb="FF000000"/>
        <rFont val="Grandview"/>
        <family val="2"/>
      </rPr>
      <t>talni plošči izvesti:</t>
    </r>
  </si>
  <si>
    <r>
      <t>m</t>
    </r>
    <r>
      <rPr>
        <vertAlign val="superscript"/>
        <sz val="10"/>
        <color theme="1"/>
        <rFont val="Grandview"/>
        <family val="2"/>
      </rPr>
      <t>2</t>
    </r>
  </si>
  <si>
    <r>
      <t>m</t>
    </r>
    <r>
      <rPr>
        <vertAlign val="superscript"/>
        <sz val="10"/>
        <color theme="1"/>
        <rFont val="Grandview"/>
        <family val="2"/>
      </rPr>
      <t>1</t>
    </r>
  </si>
  <si>
    <t xml:space="preserve">Dobava materiala in izdelava vertikalne hidroizolacije  roba temeljne plošče in dela obodnih sten. Izvedba iz sledečih plasti: </t>
  </si>
  <si>
    <t>▪ čepasta HDPE folija, čepki obrnjeni proti steni, npr. TEFOND ali enakovredno</t>
  </si>
  <si>
    <t>▪ dobava materiala in zaščita vertikalne hidroizolacije, ki je hkrati tudi toplotna izolacija, z izolacijskimi mehansko in vodoodpornimi ploščami iz ekstrudiranega polistirena XPS deb. 5 cm, ki je stikovan na spah. (npr. Fibran). Plošče točkovno  lepiti na hidroizolacijo s poliuretanskim lepilom za polistirene</t>
  </si>
  <si>
    <t>▪ dvoslojna vert. HI s polnovarjenimi kvalitetnimi polimer-bitumenskimi trakovi z zamaknjenimi stiki (npr. Izotekt T4 plus ali podobne kvalitete)</t>
  </si>
  <si>
    <t>▪ brušenje in krpanje betonskih površin, vse kot gladka podlaga za izvedbo vertikalne  HI.</t>
  </si>
  <si>
    <t>▪ dobava materiala in zaščita horizontalne hidroizolacije, ki je hkrati tudi toplotna izolacija, z izolacijskimi mehansko in vodoodpornimi ploščami iz ekstrudiranega polistirena XPS 300G deb. 10 cm, ki je stikovan na spah. (npr. Fibran). Plošče točkovno  lepiti na hidroizolacijo s poliuretanskim lepilom za polistirene</t>
  </si>
  <si>
    <t>▪ 1 x  bitumenski premaz na cem. prevleko. (0.3 kg/m2)</t>
  </si>
  <si>
    <t>▪ zalikano cementno prevleko s fino cementno malto 1 : 2 v debelini 1 cm za gladko podlago horizontalne hidroizolacije</t>
  </si>
  <si>
    <t>Izdelava priključka vertikalne hidroizolacije na okvirje fasadnega stavbnega pohištva. Izvedba po detajlu proizvajalca pohištva.</t>
  </si>
  <si>
    <t xml:space="preserve">Dobava in polaganje Inox robnikov. Robniki deb. 5 mm in višine 160 mm komplet z izkopom, zasipom, betonskim temeljem in fugiranjem stikov. </t>
  </si>
  <si>
    <t>Dobava in polaganje Inox robnikov z vlaganjem v opaž roba talne plošče ob objektu. Robniki deb. 5 mm in višine 160 mm komplet s privarjenimi sidri za vgradnjo v liti beton talne plošče.</t>
  </si>
  <si>
    <t>Dobava in izvedba nasipa pranega proda ob objektu, pas širine 40 cm v debelini 10-15 cm.</t>
  </si>
  <si>
    <t>Zidarska in težaška pomoč obrtnikom in instalaterjem komplet z delom in materialom. Obračun po dejanski porabi časa in materiala po predhodni odobritvi naročnika oz nadzora.</t>
  </si>
  <si>
    <r>
      <t>m</t>
    </r>
    <r>
      <rPr>
        <vertAlign val="superscript"/>
        <sz val="11"/>
        <color rgb="FF000000"/>
        <rFont val="Grandview"/>
        <family val="2"/>
      </rPr>
      <t>2</t>
    </r>
  </si>
  <si>
    <t>Fuge širine 2 mm, velikost, barva/tekstura in vzorec polaganja po izboru arhitekta, lepljene tankoslojno, pokritost z lepilom 100%, zunanji vogali izvedeni Al zaključnimi vogalniki (ali brušeni pod kotom 45°,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t>
  </si>
  <si>
    <t>Fuge širine 2 mm, velikost, barva/tekstura in vzorec polaganja po izboru arhitekta,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t>
  </si>
  <si>
    <t>Dobava materiala in oblaganje sten s keramičnimi ploščicami 1. kvalitete dim. 80/80 cm (granitogres, kot npr. FLORIM Maps 80/80 cm, Light Grey, Naturale - R10) Ploščice s prvovrstnim lepilom (kot npr. Imolim G) lepiti na stene "stik na stik".</t>
  </si>
  <si>
    <t>Dobava materiala in naprava notranjih talnih vodotesnih oblog z na  dezifekcijska sredstva odpornimi nedrsečimi keramičnimi ploščicami 1. kvalitete dim. 80/80 cm (granitogres, kot npr. FLORIM Maps 80/80 cm, Light Grey, Naturale - R10), ploščice morajo zadostovati pravilnikom in standardom. Ploščice s prvovrstnim lepilom (kot npr. Imolim G) lepiti na stene "stik na stik".</t>
  </si>
  <si>
    <t>MONTAŽNE STENE SKUPAJ:</t>
  </si>
  <si>
    <t>▪ 1x mavčnokartonska plošča deb. 10 mm</t>
  </si>
  <si>
    <t>▪ 1x OSB 3 plošča deb. 15 mm</t>
  </si>
  <si>
    <t>▪ parna ovira, kot npr. Homeseal LDS 5</t>
  </si>
  <si>
    <t>▪ lesena nosilna konstrukcija deb. 12 cm, vmes vložena toplotna izolacija , kot npr. Knauf Insulation NaturBoard Venti v debelini 12 cm</t>
  </si>
  <si>
    <t>▪ 1x OSB 3 plošča deb. 18 mm</t>
  </si>
  <si>
    <t>▪ lesena podkonstrukcija deb. 6 cm, vmes vložena toplotna izolacija , kot npr. Knauf Insulation NaturBoard Venti v debelini 6 cm</t>
  </si>
  <si>
    <t>▪ sekundarna kritina kot npr. Paropropustna folija WÜTOP® TRIO 180</t>
  </si>
  <si>
    <t>Fasadna stena objekta oznaka ZST1_ff, komplet z izvedbo vseh zaključkov v sestavi:</t>
  </si>
  <si>
    <t>Fasadna stena objekta oznaka ZST2_keramika in ZST2_slikarija, komplet z izvedbo vseh zaključkov v sestavi:</t>
  </si>
  <si>
    <t>Fasadna stena objekta oznaka ZST1_keramika in ZST1_slikarija, komplet z izvedbo vseh zaključkov v sestavi:</t>
  </si>
  <si>
    <t>Stena atike oznaka AT1, komplet z izvedbo vseh zaključkov v sestavi:</t>
  </si>
  <si>
    <t>▪ leseni lepljen nosilec deb. 12 cm in višine 44 cm komplet s pritrjevanjem na montažne stene, kot vezni nosilec</t>
  </si>
  <si>
    <t>f./</t>
  </si>
  <si>
    <t>Stena atike oznaka AT2, komplet z izvedbo vseh zaključkov v sestavi:</t>
  </si>
  <si>
    <t>▪ lesena nosilna konstrukcija deb. 8 cm, vmes vložena toplotna izolacija , kot npr. Knauf Insulation NaturBoard Venti v debelini 8 cm</t>
  </si>
  <si>
    <r>
      <t xml:space="preserve"> m</t>
    </r>
    <r>
      <rPr>
        <vertAlign val="superscript"/>
        <sz val="10"/>
        <color rgb="FF000000"/>
        <rFont val="Grandview"/>
        <family val="2"/>
      </rPr>
      <t>2</t>
    </r>
  </si>
  <si>
    <r>
      <t xml:space="preserve"> m</t>
    </r>
    <r>
      <rPr>
        <vertAlign val="superscript"/>
        <sz val="10"/>
        <color rgb="FF000000"/>
        <rFont val="Grandview"/>
        <family val="2"/>
      </rPr>
      <t>1</t>
    </r>
  </si>
  <si>
    <t>g./</t>
  </si>
  <si>
    <t>Notranja stena objekta oznaka GK1, komplet z izvedbo vseh zaključkov v sestavi:</t>
  </si>
  <si>
    <t>▪ 1x mavčnokartonska plošča deb. 12,5 mm</t>
  </si>
  <si>
    <t>▪ 2x mavčnokartonska plošča deb. 12,5 mm</t>
  </si>
  <si>
    <t xml:space="preserve">▪ podkonstrukcija iz tipskih kovinskih profilov CW 75 + UW 75 mm, vmes steklena volna de. 6 cm  </t>
  </si>
  <si>
    <t>h./</t>
  </si>
  <si>
    <t>Notranja stena objekta oznaka GK2, komplet z izvedbo vseh zaključkov v sestavi:</t>
  </si>
  <si>
    <t xml:space="preserve">▪ podkonstrukcija iz tipskih kovinskih profilov CW 100 + UW 100 mm, vmes steklena volna de. 8 cm  </t>
  </si>
  <si>
    <t>i./</t>
  </si>
  <si>
    <t>Notranja stena objekta oznaka GK3, komplet z izvedbo vseh zaključkov v sestavi:</t>
  </si>
  <si>
    <t>j./</t>
  </si>
  <si>
    <t>Notranja stena objekta oznaka GK4, komplet z izvedbo vseh zaključkov v sestavi:</t>
  </si>
  <si>
    <t>Notranja stena objekta oznaka GK5, komplet z izvedbo vseh zaključkov v sestavi:</t>
  </si>
  <si>
    <t>MONTAŽN STENE</t>
  </si>
  <si>
    <t xml:space="preserve">Dobava materiala in naprava nosilne konstrukcije, hidro in termične izolacije na ravni nepohodni strehi komplet z izvedbo vseh zaključkov, obdelavo prebojev skozi streho in obdelavo žlot v sistemu ravne strehe v naslednji sestavi: </t>
  </si>
  <si>
    <t>▪ OSB plošča N+F, deb. 22 mm vijačena v lesene špirovce</t>
  </si>
  <si>
    <t>▪ samolepilna parna zapora, homogeno pritjena na podlago in atiko, kot npr. BauderTEC</t>
  </si>
  <si>
    <t xml:space="preserve">▪ delno T.I. kot npr. Fragmat EPS 150 </t>
  </si>
  <si>
    <t>▪ naklonska T. I. kot npr. Fragmat EPS naklonske plošče (1,5%)</t>
  </si>
  <si>
    <t>▪ tesnilna gumasta membrana kot npr.  Firestone RubberGard® EPDM</t>
  </si>
  <si>
    <t>▪ ločilni in zaščitni sloj kot npr. Urbanscape® geotekstil 0,8 mm</t>
  </si>
  <si>
    <t xml:space="preserve">▪ zaščitni in drenažni sloj iz pranega prodca (granule fi 16-32 mm) v debelini 8 cm </t>
  </si>
  <si>
    <t>Dobava materiala in naprava vertikalnega zaključka ravne strehe na strešno atiko: na leseni lepljen nosilec izdelati in položiti:</t>
  </si>
  <si>
    <t>Dobava in montaža strešnega požiralnika za ravno streho, kot npr. KESSEL DN100/DN70, gravitacijsko odvodnjavanje, dvojni priklop, komplet z izvedbo vseh zaključkov po navodilih izbranega proizvajalca požiralnika.</t>
  </si>
  <si>
    <t xml:space="preserve">Izdelava, dobava in montaža odtočnih protišumnih cevi okrogle oblike premera 75 mm za odvod vode iz strešnega požiralnika ravne strehe.  Ves pritrdilni material iz nerjavečih profilov. Odtočne cevi iz PVC cevi in fazonskih kosov v vodotesni izvedbi, skrite v notranjih stenah s kolenom priključene na kanalizacijo pod nivojem temeljne plošče, zgoraj cevi priključene na vtočnik premera 70 mm. Pred izvedbo notranjih sten izvesti test vodotesnosti vertikalnih odtočnih cevi. Obračun po m1. </t>
  </si>
  <si>
    <t>B/II.   ELEMENTI V ALU PROFILIH</t>
  </si>
  <si>
    <t>Dimenzije:</t>
  </si>
  <si>
    <t>Sistem kot npr.:</t>
  </si>
  <si>
    <t>Barva profilov:</t>
  </si>
  <si>
    <t>Zasteklitev:</t>
  </si>
  <si>
    <t>zasteklitev, Ug = 0,6 W/m2K</t>
  </si>
  <si>
    <t>Oprema vrat:</t>
  </si>
  <si>
    <t>Ostalo:</t>
  </si>
  <si>
    <t>Vratno krilo:</t>
  </si>
  <si>
    <t>Sistem kot npr.::</t>
  </si>
  <si>
    <t>Oprema okna:</t>
  </si>
  <si>
    <t>Zunanja polica:</t>
  </si>
  <si>
    <t>Notranja polica:</t>
  </si>
  <si>
    <t>Ug = 0,6 W/m2K</t>
  </si>
  <si>
    <t>Vrata pozicija: V1</t>
  </si>
  <si>
    <t xml:space="preserve"> - Vrata SCHÜCO ADS 75 HD. HI</t>
  </si>
  <si>
    <t xml:space="preserve"> - elektrostatično prašno barvano</t>
  </si>
  <si>
    <t xml:space="preserve"> - RAL po izbiri projektanta</t>
  </si>
  <si>
    <t xml:space="preserve"> - troslojna termoizolacijska</t>
  </si>
  <si>
    <t xml:space="preserve"> - črni TGI distančnik stekla</t>
  </si>
  <si>
    <t xml:space="preserve"> - skupna toplotna prevodnost elementa Uw ≤ 1,0 W/m2K</t>
  </si>
  <si>
    <t xml:space="preserve"> - varnostna zasteklitev</t>
  </si>
  <si>
    <t xml:space="preserve"> - vsa nezaščitena stekla, ki segajo pod koto 1m od končanega tlaka</t>
  </si>
  <si>
    <t xml:space="preserve"> - zaščita pred poškodbami ob razbitju pri naletu</t>
  </si>
  <si>
    <t xml:space="preserve"> - steklo kaljeno in/ali lepljeno</t>
  </si>
  <si>
    <t xml:space="preserve"> - debelino in obdelavo posameznih stekel v sestavi določi izvajalec skupaj z izbranim dobaviteljem stekla glede na dimenzije, lokacijo vgradnje, zahteve glede varnosti in zahteve glede zvočne izolativnosti</t>
  </si>
  <si>
    <t xml:space="preserve"> - Vratno krilo je opremljeno s sistemskim okovjem, valjčni tečaji, ključavnica s cilindričnim vložkom, skritim samozapiralom. </t>
  </si>
  <si>
    <t xml:space="preserve"> - Zunanji in notranji ročaj vrat iz alu - C profila, prašno barvanega, RAL - po izbiri projektanta. Ročaj je kovičen na profil vrat (kovice so enake barve kot ročaj)</t>
  </si>
  <si>
    <t xml:space="preserve"> - sistemski PVC adapter profili v tlaku</t>
  </si>
  <si>
    <t xml:space="preserve"> - tesnjenje po RAL smernicah motaže po obodu</t>
  </si>
  <si>
    <t xml:space="preserve"> - skupaj z vsem potrebnim montažnim, pritrdilnim in tesnilnim materialom</t>
  </si>
  <si>
    <t xml:space="preserve"> - po shemi iz PZI dokumentacije (107/269,5cm)</t>
  </si>
  <si>
    <t xml:space="preserve"> - spodaj razširitveni profil višine 17,5 cm</t>
  </si>
  <si>
    <t>Vrata pozicija: V2</t>
  </si>
  <si>
    <t xml:space="preserve"> - standardni vratni profil </t>
  </si>
  <si>
    <t xml:space="preserve"> - polnilo sestavljeno iz izolacijskega sloja (XPS T.I. debeline 7 cm, obojestransko zaprto s ploščo iz prašno barvanega aluminija, ki se nevidno pritrjuje na podkonstrukcijo. RAL - po izbiri projektanta.</t>
  </si>
  <si>
    <t xml:space="preserve"> - skupna toplotna prevodnost elementa Uw ≤ 0,6 W/m2K</t>
  </si>
  <si>
    <t xml:space="preserve"> - na vratno krilo je s samolepilnim pritrdilnim / distančnim trakom in enokomponentno poliuretansko pasto nevidno pritjena obloga iz velikoformatne vlaknocementne fasadne plošče kot npr. Swisspearl Zenor</t>
  </si>
  <si>
    <t xml:space="preserve"> - Zunanji ročaj vrat iz alu - C profila, prašno barvanega, RAL - po izbiri projektanta. Ročaj je kovičen na profil vrat (kovice so enake barve kot ročaj)</t>
  </si>
  <si>
    <t xml:space="preserve"> - na notranji strani je kljuka z metuljčkom po izbiri projektanta iz Schüco asortimana</t>
  </si>
  <si>
    <t xml:space="preserve"> - po shemi iz PZI dokumentacije (117/272,5 cm)</t>
  </si>
  <si>
    <t>Okno pozicija: O1</t>
  </si>
  <si>
    <t xml:space="preserve"> - Schüco AWS 75.SI+</t>
  </si>
  <si>
    <t xml:space="preserve"> - enokrilno odpiranje po horizontalni osi</t>
  </si>
  <si>
    <t xml:space="preserve"> - okovje po sistemu Schüco AvanTec SimplySmart (skrito okovje)</t>
  </si>
  <si>
    <t xml:space="preserve"> - kljuka sistemska Schüco ALU / INOX, barva 'natur'</t>
  </si>
  <si>
    <t xml:space="preserve"> - troslojna termoizolacijska zasteklitev,</t>
  </si>
  <si>
    <t xml:space="preserve"> - polica dolžine 1.160 mm in razvite širine 190 mm, iz prašno barvanega aluminija, barva - RAL - enak kot barva okenskih profilov </t>
  </si>
  <si>
    <t xml:space="preserve"> - širine 8 cm in dolžine 113 cm iz granitogresa </t>
  </si>
  <si>
    <t xml:space="preserve"> - skupna toplotna prevodnost okna Uw ≤ 1,0 W/m2K</t>
  </si>
  <si>
    <t xml:space="preserve"> - po shemi iz PZI dokumentacije (119/89 cm)</t>
  </si>
  <si>
    <t>Okno pozicija: O2</t>
  </si>
  <si>
    <t xml:space="preserve"> - polica dolžine 1.090 mm in razvite širine 190 mm, iz prašno barvanega aluminija, barva - RAL - enak kot barva okenskih profilov </t>
  </si>
  <si>
    <t xml:space="preserve"> - širine 8 cm in dolžine 106 cm iz granitogresa </t>
  </si>
  <si>
    <t>Sanitarna stena pozicija: SP1</t>
  </si>
  <si>
    <t xml:space="preserve"> - po shemi iz PZI dokumentacije (širina 159,9 cm)</t>
  </si>
  <si>
    <t xml:space="preserve"> - enokrilna vrata dimenzij 70,1/190 cm v sanitarni pregradni steni. Skupna dimenzija stene z vrati, š/v = 160/190 cm. Vrata se odpirajo v sanitarno kabino. Vrata in sanitarne stene iz vodoodpornih laminiranih tankih plošč kot npr. Eternit Swisspearl oz. kompaktnih plošč. Barva in struktura plošč po izbiri projektanta. Plošče deb. 12 mm, z obdelanimi robovi, spodaj nasajene in privijačene na inox nastavljive stojke (noge), ki se s pomočjo privarjenih ploščic privijačijo preko keramičnega tlaka na estrih. </t>
  </si>
  <si>
    <t xml:space="preserve"> - konstrukcijska spojna sredstva in okovje tipsko, sistemsko kot npr. PBA compact okovje. Ključavnica za sanitarne kabine iz inoxa, z metuljčkom, ročaj za odpiranje vrat iz inoxa, 3 kom samozapiralnih nasadil iz inoxa. </t>
  </si>
  <si>
    <t>Sanitarna stena pozicija: SP2</t>
  </si>
  <si>
    <t xml:space="preserve"> - po shemi iz PZI dokumentacije (širina 141,1 + 99,8 cm)</t>
  </si>
  <si>
    <t xml:space="preserve"> - enokrilna vrata dimenzij 71,1/190 cm v sanitarni pregradni steni. Skupna dimenzija stene z vrati, š/v = 141,3 + 99,8 / 190 cm. Vrata se odpirajo iz sanitarne kabine. Vrata in sanitarne stene iz vodoodpornih laminiranih tankih plošč kot npr. Eternit Swisspearl oz. kompaktnih plošč. Barva in struktura plošč po izbiri projektanta. Plošče deb. 12 mm, z obdelanimi robovi, spodaj nasajene in privijačene na inox nastavljive stojke (noge), ki se s pomočjo privarjenih ploščic privijačijo preko keramičnega tlaka na estrih. Odsek stene v dolžini 65,2 cm je pritrjen direktno v steno (brez nogic). Zgoraj so plošče pritrjene na škatlast profil iz inoxa dim. 30/50 mm, ki leži v notranjosti kabine.</t>
  </si>
  <si>
    <t>B/III.  MONTAŽNE STENE</t>
  </si>
  <si>
    <t>EM</t>
  </si>
  <si>
    <t>cena/EM</t>
  </si>
  <si>
    <t xml:space="preserve">skupni znesek    </t>
  </si>
  <si>
    <t xml:space="preserve">Izvajalec izolacijskih del mora preučiti z načrtom zahtevane tehnične karakteristike, za predvidene toplotne in zvočne izolacije.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</si>
  <si>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</si>
  <si>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</si>
  <si>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</si>
  <si>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</si>
  <si>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</si>
  <si>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Cementni estrih mora biti raven, suh, mora vpijati, odporen na pritisk in vlek, čist, brez razpok in prahu, po veljavnih standardih.</t>
  </si>
  <si>
    <t>Cementni estrih je izdelan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</si>
  <si>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</si>
  <si>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</si>
  <si>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Dilatacije na mestih prodora inštalacij in vzidanih elementov je izvesti z ločilnim slojem tako, da ni zvočnega mostu.</t>
  </si>
  <si>
    <t>Sestavni del izvedbe estrihov je tudi opaž okrog odprtin v tlaku.</t>
  </si>
  <si>
    <t>Dobava materiala in naprava podlog za finalne tlake v pritličju - na izvedeno betonsko ploščo položiti:</t>
  </si>
  <si>
    <t>PODLOGE ZA TLAKE SKUPAJ:</t>
  </si>
  <si>
    <t>B/IV.   PODLOGE ZA TLAKE</t>
  </si>
  <si>
    <r>
      <t>m</t>
    </r>
    <r>
      <rPr>
        <vertAlign val="superscript"/>
        <sz val="11"/>
        <rFont val="Grandview"/>
        <family val="2"/>
      </rPr>
      <t>2</t>
    </r>
  </si>
  <si>
    <t>▪ izolacijsko nasutje v debelini 10 cm (lahki beton iz EPS granulata)</t>
  </si>
  <si>
    <t>▪ ločilni sloj - PE folija</t>
  </si>
  <si>
    <t xml:space="preserve">Dobava materiala in montaža obloge stropov iz monolitnih mavčnih plošč. Izvedba monolitnih mavčnih plošč (npr. po sistemu Knauf). S stropovi dobaviti in pritrditi vso potrebno podkonstrukcijo za pritrjevanje stropov.  Na robovih strop zaključen po tipiziranem detajlu. Stiki plošč bandažirani, površine pripravljene za slikarska dela. </t>
  </si>
  <si>
    <t xml:space="preserve">Izdelava ravnega stropa vključno z vsemi pomožnimi deli in prenosi v sestavi: </t>
  </si>
  <si>
    <t>▪ leseni špirovci (zajeto pri ravni strehi), med špirovci vložena toplotna izolacija iz steklene volne v debelini 16 cm</t>
  </si>
  <si>
    <t>▪ nosilni kovinski profili 2,7 cm</t>
  </si>
  <si>
    <t>▪ osnovni kovinski profili 2,7 cm obešeni na špirovce</t>
  </si>
  <si>
    <t>▪ mavčno kartonske plošče v debelini 15 mm</t>
  </si>
  <si>
    <t>Obdelava zunanjih fasadnih zidov, vključno z obdelavo vseh zaključkov (glej polagalni načrt) - fasada v sestavi:</t>
  </si>
  <si>
    <t>fasadne površine brez špalet</t>
  </si>
  <si>
    <t>špalete širine  11 cm</t>
  </si>
  <si>
    <t>špalete širine  14 cm</t>
  </si>
  <si>
    <t>Obračun po m2 razvite širine dejansko izvedene fasade (okna, stene in vrata se odbijejo v celoti, površina špalet se obračunajo posebej). V ceni po enoti mere zajeti tudi dobavo in montažo protimrčesnih mrežic.</t>
  </si>
  <si>
    <t>▪ podkonstrukcija iz alu - pravokotnih cevi dim.: 18 /120/1,5 mm</t>
  </si>
  <si>
    <t>▪ samolepilni pritrdilni / distančni trak kot npr. SikaTack® Panel Fixing Tape</t>
  </si>
  <si>
    <t>▪ enokomponentna poliuretanska pasta kot npr. SikaTack® Panel za lepljenje fasadnih plošč</t>
  </si>
  <si>
    <t>▪ velikoformatna vlaknocementna fasadna plošča kot npr. Swisspearl Zenor deb. 8 mm, barva po izbiri arhitekta</t>
  </si>
  <si>
    <t>▪ aluminijasta konzola višine 16 cm</t>
  </si>
  <si>
    <t>▪ aluminijast T - profil 100 x 60 mm</t>
  </si>
  <si>
    <t>Obračun po m2 razvite širine dejansko izvedene fasade. V ceni po enoti mere zajeti tudi dobavo in montažo protimrčesnih mrežic.</t>
  </si>
  <si>
    <t>kpl</t>
  </si>
  <si>
    <t xml:space="preserve">Montaža, uporaba in demontaža fasadnih odrov izdelanih iz Fe cevi, višina do 4,00 m, vključno napravo, montažo in demontažo podstavka odra, prenosi in vsemi transporti materiala do mesta montaže, vsemi pomožnimi deli po splošnih določilih za fasadne odre, vsi potrebni dostopi na odre. Delavniške načrte za izvedbo odrov izdela izvajalec sam. V ceni mora biti zajeta varnostna ograja. </t>
  </si>
  <si>
    <t>ELEMENTI V ALU PROFILIH</t>
  </si>
  <si>
    <t>PODLOGE ZA TLAKE</t>
  </si>
  <si>
    <t>Odriv humusa v debelini 30 cm komplet z deponiranjem na začasni deponiji za kasnejšo uporabo pri ureditvi okolice.</t>
  </si>
  <si>
    <t xml:space="preserve"> - po shemi iz PZI dokumentacije (112/89 cm)</t>
  </si>
  <si>
    <t>▪ delno T.I. kot npr. Fragmat EPS 150 v deb. 4 cm</t>
  </si>
  <si>
    <t>▪ naklonska T. I. kot npr. Fragmat EPS naklonske plošče (1,5%) v deb.  2-6,5 cm</t>
  </si>
  <si>
    <t>▪ ekstenzivna zazelenitev kot npr. Urbanscape® vegetacijska preproga Sedum-mix v deb. 3 cm</t>
  </si>
  <si>
    <t xml:space="preserve">▪ substrat kot npr. Substrat Urbanscape Green Roll v deb. 2 cm </t>
  </si>
  <si>
    <t>▪ drenažni in vodozadrževalni sloj kot npr. drenažni sistem Urbanscape® z zalogovnikom v deb. 2,5 cm</t>
  </si>
  <si>
    <t>▪ tesnilna gumasta membrana kot npr.  Firestone RubberGard® EPDM deb. 1,5 mm</t>
  </si>
  <si>
    <t>▪ tesnilna gumasta membrana kot npr.  Firestone RubberGard® EPDM deb. 1,5 mm in višine 22 cm</t>
  </si>
  <si>
    <t>Izdelava drenaže ob objektu. Na podložni plasti-muldi iz cementnega betona, z drenažnimi cevmi s protipovratnimi loputami in tipskimi spojkami, nazivni premer cevi 100 mm,  komplet z izdelavo drenažnega obsipa v deb. 20 cm nad temenom ter politlak folijo med drenažnim in ostalim zasipom in izdelavo priključkov drenažnih cevi na jaške meteorne kanalizacije. V ceni zajeti izvedbo revizijskega jaška za drenažo komplet s pokrovom.</t>
  </si>
  <si>
    <t>Naprava in postavljanje lesenih škatel ali kovinskih in plastičnih cevi za opaž instalacijskih prehodov skozi armirano betonske konstrukcije. Izvedba  s prenosom materiala do mesta vgraditve, opaženjem, razopaženjem, čiščenjem lesa in vsemi pomožnimi deli.</t>
  </si>
  <si>
    <t>▪ dvoslojno polnovarjeno kvalitetno hor. hidroizolacijo iz polimer-bitumenskih trakov  (npr. 1x Izotekt T4 plus ali podobne kvalitete)</t>
  </si>
  <si>
    <t>Dobava PE folije in prekrivanje izvedenega tamponskega nasutja pod zunanjimi betonskimi površinami. Položi se ena lega folije, da prepreči odtekanje cementnega mleka iz talne plošče.</t>
  </si>
  <si>
    <t>Za proizvode, predvidene za vgradnjo, mora izvajalec izdelati tehnični načrt, katerega mora pregledati in s podpisom potrditi projektant.</t>
  </si>
  <si>
    <t>▪ leseni špirovci preseka 8/16 cm, osni razmak 62,5 cm</t>
  </si>
  <si>
    <t>Dobava materiala in izdelava lovilne/ločilne letve med zeleno streho in streho iz pranega prodca. Lovilna letev za prod iz aluminija 100/80 mm, kot npr. BauderGRENN KFL AL</t>
  </si>
  <si>
    <t>▪ samolepilna parna zapora, homogeno pritrjena na podlago in atiko, kot npr. BauderTEC višine 28 cm</t>
  </si>
  <si>
    <t xml:space="preserve">Dobava in montaža varnostnega stranskega izlivnika premera 5 in dolžine 25-30 cm in njegovo homogeno zvarjenje z osnovno hidroizolacijo ravne strehe komplet s potrebnim delom in materialom. </t>
  </si>
  <si>
    <t>Izdelava, dobava in vgradnja stavbnega pohištva, komplet z izvedbo vseh zaključkov. Izvajalec izdela delavniško dokumentacijo, ki jo potrdi projektant.</t>
  </si>
  <si>
    <t>Izvajalec mora v ponudbi upoštevati uporabo standardnih, na tržišču preverjenih izdelkov in materialov, s priznanimi certifikati SIST, z upoštevanjem tehničnih zahtev in detajlov projektanta (razen če ni drugače navedeno)!</t>
  </si>
  <si>
    <t>Izvajalec mora pri izdelavi upoštevati vse zahteve glede statične stabilnosti, požarne in zvočne zaščite, vpliv toplotnih učinkov,  vpliv vetra, tesnenja glede na posamezni element in temu primerno upoštevati velikost profilov posameznih elementov, podkonstrukcij, sider in vijakov za pritrjevanje.</t>
  </si>
  <si>
    <t xml:space="preserve">Aluminijasti profili in pločevina morajo biti površinsko obdelani z barvanjem z elektrostatsko nanešeno barvo v prahu. Površinska obdelava mora biti izvedena enako kot izbran vzorec, ki ga s podpisom potrdita odgovorni projektant in naročnik. </t>
  </si>
  <si>
    <t xml:space="preserve">Okovje za vse elemente stavbnega pohištva, mora biti ustrezno glede na način odpiranja, ustrezne nosilnosti in sestavljeno iz nasadil okoli katerih se elementi odpirajo ter kljuk in ključavnic s katerimi se zapirajo in zaklepajo. </t>
  </si>
  <si>
    <t>Zaključki stavbnega pohištva na gradbene elemente, morajo biti izvedeni, znotraj paro-nepropustni, zunaj pa paro-propustni in vodotesni (izvedeni po smernicah RAL montaže, proizvajalca kot na primer sistema: ISO-CHEMIE GmbH).</t>
  </si>
  <si>
    <t xml:space="preserve">Steklo se pritrdi z ravnimi steklitvenimi letvicami, notranjimi in zunanjimi tesnili. Zunanje tesnilo je neprekinjeno po celotnem obodu, vključno z vogali. </t>
  </si>
  <si>
    <t xml:space="preserve">Dobava materiala in montaža lahkih suhomontažnih obodnih in pregradnih sten. Stene izvedene na lastni posebni podkonstrukciji, ki so pritrjene spodaj na AB  temeljno ploščo. Stene  z vloženo zvočno in toplotno izolacijo, kompletno z bandažiranjem in kitanjem ter pripravo površin za slikarska in keramičarska dela. Izvedba z vsemi pomožnimi deli in prenosi.   Obračun v m2 dejansko izvedene stene, odprtine za vrata in okna se odbijejo v celoti. </t>
  </si>
  <si>
    <t>Fasadna stena objekta oznaka ZST1_LL, komplet z izvedbo vseh zaključkov v sestavi:</t>
  </si>
  <si>
    <t>Izvajalec pregradnih sten je dolžan predložiti atest o zvočni izolativnosti.</t>
  </si>
  <si>
    <t>Predelne stene so sestavljene iz nosilnih profilov, horizontalnih in vertikalnih, preko katerih so pritrjene plošče debeline najmanj 12,5 mm, po dve na vsaki strani.</t>
  </si>
  <si>
    <t xml:space="preserve">Izvajalec pregradnih sten mora po načrtu inštalacij vgraditi v pregradne stene ustrezne cevi za razvod inštalacij. Pri tem se ne smejo zmanjšati gradbeno fizikalne karakteristike stene. </t>
  </si>
  <si>
    <t xml:space="preserve">Razvod inštalacij je izvesti, ko je postavljena nosilna konstrukcija in so plošče na eni strani že pritrjene, vendar pred zapiranjem stene s ploščami na drugi strani. </t>
  </si>
  <si>
    <t>▪izvedba stikov montažnih pregradnih sten z obodnimi stenami, izvedeno po tehnologiji izvajalca pregradnih sten, z vsemi potrebnimi tesnili in polnili s tesnilnim materialom</t>
  </si>
  <si>
    <t>Tolerance gladkosti in enakomernosti površin morajo ustrezati veljavnemu standardu za povečane zahteve.</t>
  </si>
  <si>
    <t>Vsi stiki med posameznimi elementi stene, stene s tlakom oziroma stropom, morajo imeti istee zvočna karakteristike kot stena sama.</t>
  </si>
  <si>
    <t xml:space="preserve">Na pregradne stene se enostransko ali obojestransko pritrjuje oprema. Zato je v stene vgraditi dodatne horizontalne profile, po detjlni montažni shemi opreme. </t>
  </si>
  <si>
    <t xml:space="preserve">Vsa oprema, ki se obeša na pregradne stene mora biti sidrana na točno določenih mestih s specialnimi vijaki ustrezne dimenzije in dolžine. Način pritrjevanja opreme ne sme zmanjšati zvočne izolativnosti stene. </t>
  </si>
  <si>
    <t>▪ betonski plavajoči (mikro) armiran estrih trdnostnega razreda C16/20 (MB 20), d=6-7 cm, fino zaglajen in robno dilatiran s trakom izolacije (kot npr. TEXSILEN PLUS 10 mm) položen po navodilih proizvajalca. Mikroarmatura iz polipropilenskih vlaken 0,9 kg/m3 estriha.</t>
  </si>
  <si>
    <t>Izdelana površina cementnega estriha mora biti ravna, v skladu z dopustnimi ravninskimi odstopanji.</t>
  </si>
  <si>
    <t>Da se prepreči pokanje cementnega estriha je izvesti konstruktivne, delovne, zarezne dilatacije in dilatacije ob prehodih inštalacij.</t>
  </si>
  <si>
    <t xml:space="preserve">Položaj dilatacijskih stikov bo določen na osnovi izračuna in po načrtu, ki ga izdela izvajalec in kjer je določen njihov položaj, širina in način izvedbe. Robovi dilatacijskih stikov morajo biti fino obdelani in rahlo zaobljeni. </t>
  </si>
  <si>
    <t>Pri izvedbi plavajočih estrihov je potrebno ob stenah položiti sloj mehkega izolacijskega materiala debeline min. 0,5 cm, višine minimalno kot je debelina estriha, kot dilatacijski sloj med estrihom in steno, ki prepreči prenos udarnega zvoka.</t>
  </si>
  <si>
    <t xml:space="preserve">Vse dilatacije morajo biti zaprte. V spodnji del dilatacijskega stika se postavi stisljiv material, zgornji del pa se zapolni s trajno elastično maso ali profiliranim trakom. </t>
  </si>
  <si>
    <t>Sestave konstrukcij tlakov so določene v sestavi načrta arhitekture.</t>
  </si>
  <si>
    <t xml:space="preserve">Naprava cokla (nizkostenske obrobe v prostoru št. 1, obroba oznaka NO1) ob zidovih v notranjih prostorih s talno keramiko povsod, kjer stene niso obložene iz ene vrste keramičnih ploščic enake barve in kvalitete kot je tlak. Lamela višine 8 cm, d= 0,9 cm s ploščicami z obdelanimi robovi. Obračun po m1 izdelanega cokla. </t>
  </si>
  <si>
    <t xml:space="preserve">Naprava cokla (nizkostenske obrobe v prostorih št. 1 in 2, obroba oznaka NO2) ob zidovih v notranjih prostorih s talno keramiko povsod, kjer stene niso obložene iz ene vrste keramičnih ploščic enake barve in kvalitete kot je tlak. Lamela višine 14,6 cm, d= 0,9 cm s ploščicami z obdelanimi robovi. Obračun po m1 izdelanega cokla. </t>
  </si>
  <si>
    <t>Dobava materiala in izvedba hidroizolacijskega sloja z dvokomponentnimi fleksibilnimi vodotesnimi masami v dveh slojih po 1 mm, v prvi sloj vtisniti plastificirano armirno mrežico, mrežica se prekrije z drugim lepilnim slojem, na katerega polagati keramične ploščice (tankolepilno) v kvalitetno lepilo na cementni osnovi, ob stenah, sanitarni opremi in instalacijah ter sifonih in kanaletah se izvede vodotesen elastičen kotni  tesnilni trak (kot npr. Kemaband)</t>
  </si>
  <si>
    <t>V strope so vgrajene luči in IR paneli po projektu elektro instalacij.  Izdelavo izrezov in ojačitev odprtin za zgoraj navedene elemente elektro in strojnih instalacij zajeti v tej postavki.</t>
  </si>
  <si>
    <t>Dimenzijo profilov in raster mora definirati dobavitelj glede na svojo tehnologijo ter zahtevane tehnične karakteristike stropa, z upoštevanjem elementov instalacij ter ostalih detajlov.</t>
  </si>
  <si>
    <t xml:space="preserve">Dobava potrebnega materiala in slikanje mavčno kartonskih stropov s kvalitetno barvo za notranje površine v tonu po izbiri projektanta, glede na predstavljene vzorce. Celotno površino 2x kitati, izravnati, obrusiti, fino zagladiti, očistiti in impregnirati z emulzijo in nato 2 x slikati z barvo za notranje  površine vse v tonu po izbiri projektanta. Obračun po m2 izvršenega slikanja - poldisperzijska barva. </t>
  </si>
  <si>
    <t>Dobava potrebnega materiala in slikanje mavčno kartonskih sten in oblog s kvalitetno barvo za notranje površine v tonu po izbiri projektanta, glede na predstavljene vzorce. Celotno površino 2x kitati, izravnati, obrusiti, fino zagladiti, očistiti in impregnirati z emulzijo in nato 2 x slikati z barvo za notranje površine vse  v tonu po izbiri projektanta.  Obračun po m2 izvršenega slikanja - pralna barva.</t>
  </si>
  <si>
    <t>Predvidenih je več tonov barv, v skladu z barvno lestvico interiera. Izvajalec slikopleskarskih del mora dati na vpogled vzorce iz kataloga izbranega proizvajalca. Odgovorni projektant in naročnik pisno potrdita  izbrane vzorce.</t>
  </si>
  <si>
    <t xml:space="preserve">Po kriterijih smernic EU 67/548, 88/379, 92/32 izdelek ne sme biti razvrščen med nevarne pripravke in mora biti alergijsko nevtralen. </t>
  </si>
  <si>
    <t xml:space="preserve"> Gotovi fasadni paneli iz:                                                                      ▪ vertikalne lesene letve 2/5 cm za pritrjevanje panelov</t>
  </si>
  <si>
    <t>▪ T-fix vezana plošča 1,2 cm</t>
  </si>
  <si>
    <t>Obdelava zunanjih fasadnih stropov, vključno z obdelavo vseh zaključkov (glej polagalni načrt) - strop iz fasadnih plošč v sestavi :</t>
  </si>
  <si>
    <t>▪ med špirovci T. I. - kot npr. Knauf Insulation NaturBoard Venti, deb. 16 cm</t>
  </si>
  <si>
    <t>▪ samolepilni pritrdilni / distančni trak kot npr. SikaTack® Panel Fixing Tape                                                                                       ▪ enokomponentna poliuretanska pasta kot npr. SikaTack® Panel za lepljenje fasadnih plošč</t>
  </si>
  <si>
    <t xml:space="preserve">Dodatni izkop za temelj v terenu II. do III. kategorije. Izkop mešanega  materiala (peščeni melj in glina) širine do 2,00 m in globine do 1,00 m, z direktnim nakladanjem na kamion in odvozom v trajno deponijo. </t>
  </si>
  <si>
    <t xml:space="preserve">Kvalitetni zbiti zasip oboda objekta in zasip temelja, komplet z dobava novega stenskega gramoža 0-64 mm, s transportom, z utrjevanjem do predpisane zbitosti. Izvedba z vsemi transporti in z vsemi pomožnimi deli. </t>
  </si>
  <si>
    <t xml:space="preserve">Dobava in vgrajevanje betona trdnostnega razreda C25/30, XC2 v armirano konstrukcijo temelja za kovinske stebre. Beton preseka 0,48 m3/m1, z vsemi pomožnimi deli in transporti. Obračun v m3. </t>
  </si>
  <si>
    <t xml:space="preserve">Opaž temelja za kovinske stebre, opaž višine 80 cm. Izvedba  s prenosom materiala do mesta vgraditve, opaženjem, razopaženjem, čiščenjem lesa in vsemi pomožnimi deli. Obračun v m2. </t>
  </si>
  <si>
    <t xml:space="preserve">Izvedba fasadne omarice za gasilni aparat v montažni fasadni steni ZST2_LL. Mere notranjosti omarice š/g/v= 29,4/25,0/ 76,6 cm. Notranjost je oblečena s T - fix ploščami deb. 12 mm. Vratca omarice kot npr. ECLISSE Syntesis Tech, vratno krilo iz T-fix plošče deb. 18 mm, dim. š/v = 27,4/76 cm, odpiranje vrat na  ključavnico. V neposredni bližini je na fasadi nameščena omarica za ključ izdelana iz 1 mm pločevine. Opremljena je z revizijskim steklom, ki se v primeru potrebe razbije. </t>
  </si>
  <si>
    <t xml:space="preserve">Izdelava, dobava in montaža nosilne konstrukcije za fasadno oblogo. Nosilna konstrukcija iz dveh jeklenih, vroče cinkanih cevi preseka 100/100/4 mm in višine 2.995 mm, spodaj in zgoraj s sidri za pritrditev v armiranobetonski temelj spodaj in lesen lepljen nosilec zgoraj. (GLEJ NAČRT GRADBENIH KONSTRUKCIJ!) Med stebroma je nameščena horizontalna aluminijasta podkonstrukcija iz cevi in vertikalna aluminijasta podkonstrukcija iz letev, na katere se lepijo fasadne plošče. </t>
  </si>
  <si>
    <t>Obdelava zunanjih fasadnih zidov, vključno z obdelavo vseh zaključkov (glej polagalni načrt) - fasada iz fasadnih plošč (2 različna odtenka) v sestavi:</t>
  </si>
  <si>
    <t>▪ velikoformatna vlaknocementna fasadna plošča kot npr. Swisspearl Zenor deb. 8 mm, (2 različna odtenka) barva po izbiri arhitekta</t>
  </si>
  <si>
    <t>Obračun po m2 razvite širine dejansko izvedene fasade (okna, stene in vrata se odbijejo v celoti, površina špalet se obračunajo posebej). V ceni po enoti mere zajeti tudi dobavo in montažo protimrčesnih mrežic. V ceno zajeti tudi IZVEDBO NAPISA "TRŽNICA RAČE" NA ZAHODNI FASADI OBJEKTA (glej Načrt arhitekture, Tehnični prikazi - PZI, list št. 9T).</t>
  </si>
  <si>
    <t>Dobava materiala in izdelava zaključnih pokrovnih obrob (polic), ki zgoraj zaključujejo atične zidce ravne strehe. Na vrh atičnih sten se privijačijo OSB plošče deb. 25 mm in širine 20 cm v naklonu na strešno stran. Preko OSB se pritrdi strešna kritina, ki jo prekrije kleparska pokrovna zaključna obroba, ki se privijači na podkonstrukcijo. Pokrovne obrobe hkrati na vrhu zaključujejo fasadno oblogo, pokrovne obrobe izdelane iz prašno barvane alu pločevine, r. š. cca 38 cm, (d= 1,5 mm - oziroma po predlogu izvajalca) na obeh  straneh se vertikalno zapognejo navzdol, kjer se izvede odkap. POGLEDNA VIŠINA GOTOVIH POKRIVNIH OBROB ZNAŠA MAKSIMALNO 4 cm. Obračun po m1. Izdelava po detajlu. Padec na notranjo strešno stran.</t>
  </si>
  <si>
    <t>▪ lesene letve, oljen macesen, dim. 3/3 cm, iz zadnje strani vijačene v T-fix ploščo. Pokrivanje vijakov (na pozicijah, kjer so fasadni paneli vijačeni na podkonstrukcijo) s "pasovi iz T-fix plošč", d= 6 mm, h= višina lesenih letev, š= prekrivanje v širini celotnega razmika med dvema lesenima letvama. "Pasovi iz T-fix plošč" SE MORAJO OB VGRADNJI TESNO PRILEGATI LESENIM LETVAM!</t>
  </si>
  <si>
    <t>VEČNAMENSKI OBJEKT - MZ1</t>
  </si>
  <si>
    <t>Na mestih v popisu del, kjer so že vključene formule, ponudniki obvezno preverijo pravilnost formul in pravilnost ustreznosti izračuna v pravilno celico (izpisovanje v napačno polje/celico, napačno seštevanje vmesnih zneskov, napačno zaokroževanje) ter v primeru ugotovljenih nepravilnosti o tem opozorijo naročnika pred oddajo ponudbe.</t>
  </si>
  <si>
    <t>PRODAJNE HIŠKE - NO1 do NO12</t>
  </si>
  <si>
    <t>*POPIS JE NAREJEN ZA 1 kom - PRODAJNA HIŠKA</t>
  </si>
  <si>
    <t>Na mestih v popisu del, kjer so že vključene formule, ponudniki obvezno preverijo pravilnost formul in pravilnost ustreznosti izračuna v pravilno celico (izpisovanje v napačno polje/celico, napačno seštevanje vmesnih zneskov, napačno zaokroževanje) ter v primeru ugotovljenih nepravilnosti o tem opozorijo naročnika pred oddajo ponudbe..</t>
  </si>
  <si>
    <t xml:space="preserve">A/III.    </t>
  </si>
  <si>
    <t>Zajeta pri sevisnem objektu</t>
  </si>
  <si>
    <t xml:space="preserve">Kvalitetni zbiti zasip oboda objekta, komplet z dobava novega stenskega gramoža 0-64 mm, s transportom, z utrjevanjem do predpisane zbitosti. Izvedba z vsemi transporti in z vsemi pomožnimi deli. </t>
  </si>
  <si>
    <t>A/III.  ZIDARSKA DELA</t>
  </si>
  <si>
    <t xml:space="preserve">Opečne stene so zidane v podaljšani cementni malti. Vse potrebne preklade nad odprtinami in vertikalne ter horizontalne ojačitve iz armiranega betona bodo izdelane, po navodilu projektanta gradbenih konstrukcij. </t>
  </si>
  <si>
    <t>Zidane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</si>
  <si>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</si>
  <si>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</si>
  <si>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</si>
  <si>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</si>
  <si>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</si>
  <si>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</si>
  <si>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</si>
  <si>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Dobava in polaganje betonskih plošč deb. 16 cm skupaj s podlago iz pustega betona deb. 10 cm.</t>
  </si>
  <si>
    <t>betonske plošče dim. 100x100x16 cm</t>
  </si>
  <si>
    <t>betonske plošče dim. 80x100x16 cm</t>
  </si>
  <si>
    <t xml:space="preserve">Izdelava preboja za vertikalno odtočno cev v betonski plošči, luknja premera 12 cm </t>
  </si>
  <si>
    <t>STAVBNO POHIŠTVO</t>
  </si>
  <si>
    <t>PODI</t>
  </si>
  <si>
    <t xml:space="preserve">▪ nosilna jeklena konstrukcija strehe iz škatlastih profilov 60/60/2 mm </t>
  </si>
  <si>
    <t>▪ OSB plošča N+F, deb. 18 mm pritrjena na nosilno konstrukcijo</t>
  </si>
  <si>
    <t>▪ samolepilna parna zapora, homogeno pritrjena na podlago in atiko, kot npr. BauderTEC</t>
  </si>
  <si>
    <t>▪ naklonska T. I. kot npr. Fragmat EPS naklonske plošče (1,5%) v debelini 3-6,1 cm</t>
  </si>
  <si>
    <t>▪ tesnilna gumasta membrana kot npr.  Firestone RubberGard® EPDM deb. 0,15 cm</t>
  </si>
  <si>
    <t xml:space="preserve">▪ zaščitni in drenažni sloj iz pranega prodca (granule fi 16-32 mm) v debelini 5 cm </t>
  </si>
  <si>
    <t xml:space="preserve">Dobava materiala in naprava vertikalnega zaključka ravne strehe na strešno atiko v višini 19 cm v naslednji sestavi: </t>
  </si>
  <si>
    <t xml:space="preserve">▪ nosilna jeklena konstrukcija atike iz škatlastih profilov 60/60/2 mm </t>
  </si>
  <si>
    <t>▪ OSB plošča N+F, deb. 18 mm vijačena v lesene špirovce</t>
  </si>
  <si>
    <t>▪ samolepilna parna zapora, homogeno pritjena na podlago in atiko, kot npr. BauderTEC višine 28 cm</t>
  </si>
  <si>
    <t>▪ tesnilna gumasta membrana kot npr.  Firestone RubberGard® EPDM višine 22 cm</t>
  </si>
  <si>
    <t xml:space="preserve">Izdelava, dobava in montaža odtočnih protišumnih cevi okrogle oblike premera 75 mm za odvod vode iz strešnega požiralnika ravne strehe.  Ves pritrdilni material iz nerjavečih profilov. Odtočne cevi iz PVC cevi in fazonskih kosov v vodotesni izvedbi, skrite v notranjih stenah s kolenom priključene na kanalizacijo pod nivojem temeljne plošče, zgoraj cevi priključene na vtočnik. Pred izvedbo notranjosti objekta izvesti test vodotesnosti vertikalnih odtočnih cevi. Obračun po m1. </t>
  </si>
  <si>
    <t xml:space="preserve">Dobava in montaža varnostnih stranskih izlivnikov premera 5 in dolžine 15-20 cm in njihovo homogeno zvarjenje z osnovno hidroizolacijo ravne strehe komplet s potrebnim delom in materialom. </t>
  </si>
  <si>
    <r>
      <t xml:space="preserve">Dobava materiala in izdelava zaključnih pokrovnih obrob (polic), ki zgoraj zaključujejo atične zidce ravne strehe. Na vrh atičnih sten se privijačijo OSB plošče deb. 18 mm in širine 8 cm v naklonu na strešno stran. Preko OSB se pritrdi strešna kritina, ki jo prekrije kleparska pokrovna zaključna obroba, ki se privijači na podkonstrukcijo. Pokrovne obrobe hkrati na vrhu zaključujejo fasadno oblogo, pokrovne obrobe izdelane iz prašno barvane poc. jekl. pločevine, </t>
    </r>
    <r>
      <rPr>
        <sz val="10"/>
        <rFont val="Grandview"/>
        <family val="2"/>
      </rPr>
      <t>r. š. cca 25 cm</t>
    </r>
    <r>
      <rPr>
        <sz val="10"/>
        <color theme="1"/>
        <rFont val="Grandview"/>
        <family val="2"/>
      </rPr>
      <t>, (d= 1,5 mm - oziroma po predlogu izvajalca) na obeh  straneh se vertikalno zapognejo navzdol, kjer se izvede odkap. POGLEDNA VIŠINA GOTOVIH POKRIVNIH OBROB ZNAŠA MAKSIMALNO  4 cm. Obračun po m1. Izdelava po detajlu. Padec na notranjo strešno stran.</t>
    </r>
  </si>
  <si>
    <t>B/II.   STAVBNO POHIŠTVO</t>
  </si>
  <si>
    <t>Izvajalec mora v ponudbi upoštevati uporabo uporabo standardnih, na tržišču preverjenih izdelkov in materialov, z priznanimi certifikati SIST, z upoštevanjem tehničnih zahtev in detajlov projektanta (razen če ni drugače navedeno)!</t>
  </si>
  <si>
    <t>Izvajalec mora pri izdelavi upoštevati vse zahteve glede statične stabilnosti, požarne in zvočne zaščite, vpliv toplotnih učinkov,  vpliv vetra, tesnenja glede na posamezni elemen in temu primerno upoštevati  velikost profilov posameznih elementov, sider in vijakov za pritrjevanje.</t>
  </si>
  <si>
    <t xml:space="preserve">Okovje za vsa okenska krila, mora biti ustrezno glede na način odpiranja, ustrezne nosilnosti in sestavljeno iz nasadil okoli katerih se okensko krilo odpira, kljuke in ključavnice s katero se okenska krila zaklepajo. </t>
  </si>
  <si>
    <t>Zaključki na gradbene elemente, morajo biti izvedeni, znotraj paro-nepropustni, zunaj pa paro-propustni in vodotesni (izvedeni po smernicah RAL montaže, proizvajalca kot na primer sistema: ISO-CHEMIE GmbH).</t>
  </si>
  <si>
    <t>Izdelava, dobava in vgradnja stavbnega pohištva, komplet z izvedbo vseha zaključkov. Izvajalec izdela delavniško dokumentacijo, ki jo potrdi projektant.</t>
  </si>
  <si>
    <t>Vrata pozicija: V3</t>
  </si>
  <si>
    <t xml:space="preserve"> - po shemi iz PZI dokumentacije (97/214 cm)</t>
  </si>
  <si>
    <t xml:space="preserve"> - zunanja vrata z oblogo iz fasadne plošče</t>
  </si>
  <si>
    <t xml:space="preserve"> - obloga na notranji strani: vezana plošča - breza, iz zunanje strani pritrjena na podkonstrukcijo iz alu - pravokotnih cevi</t>
  </si>
  <si>
    <t xml:space="preserve"> - obloga na zunanji strani: vlaknocementna fasadna plošča kot npr. Swisspearl Zenor lepljena na podkonstrukcijo iz alu - pravokotnih cevi</t>
  </si>
  <si>
    <t xml:space="preserve"> - vmes podkonstrukcija iz alu - pravokotnih cevi 30/60 mm in XPS toplotne izolacije debeline 3 cm</t>
  </si>
  <si>
    <t>Podboji/nasadila/okovje:</t>
  </si>
  <si>
    <t xml:space="preserve"> - Skrita nasadila iz inoxa, odporna na vremenske vplive (vlaga, UV, mraz) kot npr. Simonswerk TECTUS, vso okovje obvezno primerno za zunanjo rabo</t>
  </si>
  <si>
    <t xml:space="preserve"> - Vrata imajo ključavnico s cilindričnim vložkom in samozapiralo</t>
  </si>
  <si>
    <t xml:space="preserve"> - Zunanji in notranji ročaj vrat iz alu - C profila, dim.: 50/50/50/4 mm, L = 1.296 mm, prašno barvan. RAL - po izbiri projektanta. Ročaj je kovičen na profil vrat (kovice so enake barve kot ročaj)</t>
  </si>
  <si>
    <t xml:space="preserve"> - tesnjenje po RAL smernicah montaže po obodu, vgrajena tesnila iz EPDM gume, ki preprečujejo prehod zraka in vode</t>
  </si>
  <si>
    <t xml:space="preserve"> - z vsem potrebnim montažnim, pritrdilnim in tesnilnim materialom</t>
  </si>
  <si>
    <t>Zunanji prodajni pult</t>
  </si>
  <si>
    <t xml:space="preserve"> - po shemi iz PZI dokumentacije (156,6/99,8 cm)</t>
  </si>
  <si>
    <t xml:space="preserve"> - prodajni pult z oblogo iz lesenih letev</t>
  </si>
  <si>
    <t>Krilo pulta v sestavi:</t>
  </si>
  <si>
    <t xml:space="preserve"> - obloga na notranji strani:                                                                Vodoodporna vezana plošča (t-fix F/M), breza, obdelani robovi (vremensko in UV odporni), ki v odprtem stanju tvori zgornjo površino zunanjega prodajnega pulta. Na površini so pritrjene 3 letve iz T - fix plošče, ki služijo kot opora za postavitev prodajnih zabojčkov in istočasno zakrivajo glave vijakov, s katerimi so pritrjene lesene letve. </t>
  </si>
  <si>
    <t xml:space="preserve"> - obloga na zunanji strani: lesene letve, oljen macesen, dim. 3/3 cm, iz zadnje strani vijačene v T-fix ploščo.</t>
  </si>
  <si>
    <t>Nasadila/okovje:</t>
  </si>
  <si>
    <t xml:space="preserve"> - Vratni tečaj za privijačenje, za nebrazdana vrata do 160 kg, kot npr. Startec, šarnir, primeren za velike obremenitve, legirano jeklo AISI 316, barvan s poliestrsko prašno barvo - RAL - enako kot T-fix plošča. Vso okovje obvezno primerno za zunanjo rabo!</t>
  </si>
  <si>
    <t>Oprema pulta:</t>
  </si>
  <si>
    <t xml:space="preserve"> - pult je v odprtem položaju obešen na dveh jeklenicah in ima ključavnico s cilindričnim vložkom za zaklepanje pulta
- OPCIJSKO - plinski amortizer za kontrolirano odpiranje,
nameščen v paru (po en levo in desno).</t>
  </si>
  <si>
    <t xml:space="preserve"> - tesnjenje po obodu, vgrajena tesnila iz EPDM gume, ki preprečujejo prehod zraka in vode</t>
  </si>
  <si>
    <t>STAVBNO POHIŠTVO SKUPAJ:</t>
  </si>
  <si>
    <t>Vsi stiki med posameznimi elementi stene, stene s tlakom oziroma stropom, morajo imeti iste zvočna karakteristike kot stena sama.</t>
  </si>
  <si>
    <t>Nosilni vertikalni profili obodne stene morajo biti postavljeni v takem rastru in takih dimenzij, da prenesejo vse statične in dinamične obremenitve in obremenitve opreme pritrjene na stene.</t>
  </si>
  <si>
    <t xml:space="preserve">Dimenzijo vertikalnih profilov in raster, v katerem se postavljajo je dokazati z analizo konstrukcij. </t>
  </si>
  <si>
    <t xml:space="preserve">Vsa oprema, ki se obeša na stene mora biti sidrana na točno določenih mestih s specialnimi vijaki ustrezne dimenzije in dolžine. Način pritrjevanja opreme ne sme zmanjšati zvočne izolirnosti stene. </t>
  </si>
  <si>
    <t>Stene so sestavljene iz nosilnih profilov, horizontalnih in vertikalnih, preko katerih so pritrjene plošče.</t>
  </si>
  <si>
    <t xml:space="preserve">Izvajalec sten mora po načrtu inštalacij vgraditi v stene ustrezne cevi za razvod inštalacij. Pri tem se ne smejo zmanjšati gradbeno fizikalne karakteristike stene. </t>
  </si>
  <si>
    <t xml:space="preserve">Razvod inštalacij je izvesti ko je postavljena nosilna konstrukcija in so plošče na eni strani že pritrjene, vendar pred zapiranjem stene s ploščami na drugi strani. </t>
  </si>
  <si>
    <t>Profili za ojačitev robov odprtin, na katere se pritrjujejo okvirji vrat so sestavni del montažnih sten.</t>
  </si>
  <si>
    <t>Za pritrditev opreme na stene je v montažne stene vgrajena podkonstrukcija, ki mora biti izdelana iz serijskih elementov za montažne pregradne stene.</t>
  </si>
  <si>
    <t xml:space="preserve">Dobava materiala in montaža lahkih suhomontažnih obodnih sten. Stene izvedene na lastni posebni podkonstrukciji, ki je spodaj pritrjena  na kovinsko konstrukcijo podnožja. Stene  z vloženo zvočno in toplotno izolacijo komplet z izvedbo vseh zaključkov. Izvedba z vsemi pomožnimi deli in prenosi. Obračun v m2 dejansko izvedene stene, odprtine za vrata in okna se odbijejo v celoti. </t>
  </si>
  <si>
    <t>Fasadna stena objekta oznaka PH-ZST1 in PH-ZST2, komplet z izvedbo vseh zaključkov v sestavi:</t>
  </si>
  <si>
    <t>▪ 1x vezana plošča (breza) deb. 18 mm vijačena v jekleno nosilno konstrukcijo sten</t>
  </si>
  <si>
    <t>▪ nosilna jeklena konstrukcija sten iz škatlastih profilov 60/60/2 mm, vmes vložena toplotna izolacija, kot npr. Knauf Insulation NaturBoard Venti v debelini 6 cm</t>
  </si>
  <si>
    <t>Izdelana površina cementnega estriha mora biti ravna v skladu z dopustnimi ravninskimi odstopanji.</t>
  </si>
  <si>
    <t>Da se prepreči pokanje cementnega estriha je izvesti konstruktivne, delovne, zarezne dilatacije in ob prehodih inštalacij.</t>
  </si>
  <si>
    <t xml:space="preserve">Položaj dilatacijskih stikov bo določen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</si>
  <si>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</si>
  <si>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ki prepreči prenos udarnega zvoka.</t>
  </si>
  <si>
    <t>Sestave konstrukcij tlakov so določene z poglavjem Gradbena fizika, v sestavi načrta arhitektura.</t>
  </si>
  <si>
    <t>Dobava materiala in naprava podlog za finalne tlake - na izvedeno betonske montažne plošče položiti:</t>
  </si>
  <si>
    <t>▪ dobava in montaža izravnalne noge iz Inoxa, kot npr. Elsa +Ganter GN 18</t>
  </si>
  <si>
    <t>▪ nosilna jeklena konstrukcija tal iz škatlastih profilov 60/60/2 mm</t>
  </si>
  <si>
    <t>▪ OSB 3 plošče N+F debeline 25 mm vijačene v jekleno konstrukcijo tal</t>
  </si>
  <si>
    <t>B/V.  SPUŠČENI STROPOVI (SISTEMA KNAUF)</t>
  </si>
  <si>
    <t>Dimenzijo  profilov in raster mora definirati dobavitelj glede na svojo tehnologijo ter zahtevane tehnične karakteristike stropa, z upoštevanjem  elementov instalacij ter ostalih detajlov.</t>
  </si>
  <si>
    <t xml:space="preserve">Dobava materiala in montaža obloge stropov iz vezanih plošč. S stropovi dobaviti in pritrditi vso potrebno podkonstrukcijo za pritrjevanje stropov. Na robovih strop zaključen po tipiziranem detajlu. </t>
  </si>
  <si>
    <t>▪ kovinska konstrukcija strehe (zajeto pri ravni strehi), med kovinsko konstrukcijo vmes vložena toplotna izolacija, kot npr. Knauf Insulation NaturBoard Venti v debelini 6 cm</t>
  </si>
  <si>
    <t>▪ 1x vezana plošča (breza) deb. 18 mm vijačena v jekleno nosilno konstrukcijo strehe</t>
  </si>
  <si>
    <t>B/VI.  PODI</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</si>
  <si>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</si>
  <si>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 s stenami in morajo biti v vogalih prirezane pod kotom 45°.</t>
  </si>
  <si>
    <t>Talne obloge za katere s tem popisom ni dokončno izbran proizvajalec in tip, je izbrati na osnovi vzorcev, ki jih predloži izvajalec del.</t>
  </si>
  <si>
    <t xml:space="preserve">Končni izbor talne obloge morata s podpisom potrditi odgovorni projektant in naročnik. </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</si>
  <si>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</si>
  <si>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</si>
  <si>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</si>
  <si>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</si>
  <si>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</si>
  <si>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</si>
  <si>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</si>
  <si>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</si>
  <si>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Med polaganjem mora biti temperatura prostora minimalno 18 °C.</t>
  </si>
  <si>
    <t>Dobava materiala in naprava tlakov iz visoko kvalitetnih talnih oblog deb 5,5 mm (npr. prostoležeči vinil tip LOOSELAY, dimenzij 600x600 mm). Na pripravljeno podlogo položiti vinil plošče po sistemu "klik" komplet s predhodnim čiščenjem podlage. Oblogo izvesti pred izvedbo finalne obloge sten (obloga brez zaključnih obstenskih letvic). Obračun po m2 položenega tlaka tlorisno. V ceni zajeti ves material, transport, delo, priprave in pospravljanje po končanem delu. Pod primeren za frekventne površine z mnogokratnim čiščenjem z agresivnimi sredstvi.</t>
  </si>
  <si>
    <r>
      <t>m</t>
    </r>
    <r>
      <rPr>
        <vertAlign val="superscript"/>
        <sz val="10"/>
        <rFont val="Tenorite"/>
      </rPr>
      <t>2</t>
    </r>
  </si>
  <si>
    <t>PODI SKUPAJ:</t>
  </si>
  <si>
    <t>B/VII.  FASADA</t>
  </si>
  <si>
    <t>▪ vertikalne lesene letve 2/5 cm za pritrjevanje panelov</t>
  </si>
  <si>
    <t>▪ T-fix vezana plošča 1,2 cm_vertikalne lesene letve 2/5 cm za pritrjevanje panelov</t>
  </si>
  <si>
    <t>▪ Gotovi fasadni paneli iz:
 lesene letve, oljen macesen, dim. 3/3 cm, iz zadnje strani vijačene v T-fix ploščo. Pokrivanje vijakov (na pozicijah, kjer so fasadni paneli vijačeni na podkonstrukcijo) s "pasovi iz T-fix plošč", d= 6 mm, h= višina lesenih letev, š= prekrivanje v širini celotnega razmika med dvema lesenima letvama. "Pasovi iz T-fix plošč" SE MORAJO OB VGRADNJI TESNO PRILEGATI LESENIM LETVAM!</t>
  </si>
  <si>
    <t>Obdelava zunanjih fasadnih zidov, vključno z obdelavo vseh zaključkov (glej polagalni načrt) - fasada iz fasadnih plošč (3. različni odtenki) v sestavi:</t>
  </si>
  <si>
    <t>Obračun po m2 razvite širine dejansko izvedene fasade (okna, stene in vrata se odbijejo v celoti, površina špalet se obračunajo posebej). V ceni po enoti mere zajeti tudi dobavo in montažo protimrčesnih mrežic. V ceno zajeti tudi IZVEDBO NAPISOV NA POSAMEZNIH HIŠKAH "01" do "12" NA STRANSKIH FASADAH OBJEKTOV (glej Načrt arhitekture, Tehnični prikazi - PZI, list št. 16T).</t>
  </si>
  <si>
    <t>Obdelava zunanjih fasadnih stropov, vključno z obdelavo vseh zaključkov (glej polagalni načrt) - fasada v sestavi:</t>
  </si>
  <si>
    <t>▪ aluminijasta konzola višine 14 cm</t>
  </si>
  <si>
    <t>▪ velikoformatna vlaknocementna fasadna plošča kot npr. Swisspearl Zenor deb. 8 mm, (3. različni odtenki), barva po izbiri arhitekta</t>
  </si>
  <si>
    <t>TRŽNICE RAČE</t>
  </si>
  <si>
    <t>1.00</t>
  </si>
  <si>
    <t>PREDDELA</t>
  </si>
  <si>
    <t xml:space="preserve"> 1.01</t>
  </si>
  <si>
    <t>Zakoličba okolja z zavarovanjem višin</t>
  </si>
  <si>
    <t>m2</t>
  </si>
  <si>
    <t xml:space="preserve"> 1.02</t>
  </si>
  <si>
    <t xml:space="preserve">Postavitev in zavarovanje prečnih </t>
  </si>
  <si>
    <t>profilov</t>
  </si>
  <si>
    <t>1.03</t>
  </si>
  <si>
    <t xml:space="preserve">Prestavitev hišice avtobusnega  </t>
  </si>
  <si>
    <t>postajališča</t>
  </si>
  <si>
    <t>SKUPAJ PREDDELA</t>
  </si>
  <si>
    <t xml:space="preserve"> 2.00</t>
  </si>
  <si>
    <t>2.01</t>
  </si>
  <si>
    <t>Široki izkop lahke zemljine z odvozom</t>
  </si>
  <si>
    <t>v zbirni center gradbenih odpadkov</t>
  </si>
  <si>
    <t>m3</t>
  </si>
  <si>
    <t>2.02</t>
  </si>
  <si>
    <t>Izkop za kanalizacijo globine do</t>
  </si>
  <si>
    <t>2.0 m v lahki zemljini z deponijo</t>
  </si>
  <si>
    <t>ob robu izkopanega jarka.</t>
  </si>
  <si>
    <t>2.03</t>
  </si>
  <si>
    <t>Zasip kanalskega jarka z izkopano</t>
  </si>
  <si>
    <t>lahko zemljino, deponirano ob robu</t>
  </si>
  <si>
    <t>jarka, z  valjanjem v plasteh,</t>
  </si>
  <si>
    <t>zahtevana zgoščenost vsake plasti</t>
  </si>
  <si>
    <t>je 95 % po SPP.</t>
  </si>
  <si>
    <t>2.04</t>
  </si>
  <si>
    <t>Planiranje in valjanje planuma</t>
  </si>
  <si>
    <t>spodnjega ustroja do točnosti +/-</t>
  </si>
  <si>
    <t>3.0 cm v lahki zemljini. Zahtevana</t>
  </si>
  <si>
    <t>zgoščenost planuma spodnjega</t>
  </si>
  <si>
    <t>ustroja je 98 % po SPP.</t>
  </si>
  <si>
    <t>2.05</t>
  </si>
  <si>
    <t>Dobava in vgradnja geotekstila 300 g</t>
  </si>
  <si>
    <t>2.06</t>
  </si>
  <si>
    <t>Planiranje in humusiranje zelenice v</t>
  </si>
  <si>
    <t>debelini min. 15 cm</t>
  </si>
  <si>
    <t xml:space="preserve">SKUPAJ ZEMELJSKA DELA </t>
  </si>
  <si>
    <t xml:space="preserve"> 3.00</t>
  </si>
  <si>
    <t>ZGORNJI USTROJI</t>
  </si>
  <si>
    <t xml:space="preserve"> 3.01</t>
  </si>
  <si>
    <t>Izdelava nevezane nosilne plasti</t>
  </si>
  <si>
    <t>drobljenca TD 32 v debelini do 40.0 cm</t>
  </si>
  <si>
    <t>zahtevana nosilnost je Ev2=100</t>
  </si>
  <si>
    <t>MN/m2 s planiranjem do točnosti</t>
  </si>
  <si>
    <t>+/- 1.0 cm.</t>
  </si>
  <si>
    <t>3.02</t>
  </si>
  <si>
    <t>drobljenca 0/8 mm v debelini 15,0 cm</t>
  </si>
  <si>
    <t>3.03</t>
  </si>
  <si>
    <t>Izdelava zgornje nosilne plasti iz</t>
  </si>
  <si>
    <t>asfaltne zmesi bituminiziranega</t>
  </si>
  <si>
    <t>drobljenca AC 22 base B 70/100 A3</t>
  </si>
  <si>
    <t>v debelini 8,0 cm.</t>
  </si>
  <si>
    <t>3.04</t>
  </si>
  <si>
    <t>Izdelava obrabne in zaporne plasti iz</t>
  </si>
  <si>
    <t>drobljenca AC 8 surf B 70/100 A3</t>
  </si>
  <si>
    <t>v debelini 4,0 cm.</t>
  </si>
  <si>
    <t>3.05</t>
  </si>
  <si>
    <t>Dobava in vgradnja enozrnatega</t>
  </si>
  <si>
    <t>pranega prodca fi 32 mm, deb. 15 cm</t>
  </si>
  <si>
    <t>3.06</t>
  </si>
  <si>
    <t>Dobava in vgraditev betona C 30/37</t>
  </si>
  <si>
    <t>XC4, XD3, XF4 v debelini 16 cm.</t>
  </si>
  <si>
    <t>površina je brušena, vključno z</t>
  </si>
  <si>
    <t>armaturo Q 283 10 kg/m2, RA 15 kg/m2</t>
  </si>
  <si>
    <t>3.07</t>
  </si>
  <si>
    <t xml:space="preserve">Dobava in vgradnja PVC folije z </t>
  </si>
  <si>
    <t>lepljenimi stiki ali ekvivalentno na</t>
  </si>
  <si>
    <t>gramozno podlago pod betonsko</t>
  </si>
  <si>
    <t>ploščo</t>
  </si>
  <si>
    <t>3.08</t>
  </si>
  <si>
    <t>Dobava in vgraditev predfabriciranih</t>
  </si>
  <si>
    <t>dvignjenih betonskih robnikov</t>
  </si>
  <si>
    <t>15/25/50-100 cm na betonski temelj.</t>
  </si>
  <si>
    <t>m</t>
  </si>
  <si>
    <t>3.09</t>
  </si>
  <si>
    <t xml:space="preserve">Dobava in vgraditev kovinskih inox </t>
  </si>
  <si>
    <t>robnikov 1,5/150 mm na betonski temelj</t>
  </si>
  <si>
    <t>SKUPAJ ZGORNJI USTROJI</t>
  </si>
  <si>
    <t xml:space="preserve"> 4.00</t>
  </si>
  <si>
    <t>ODVODNJAVANJE</t>
  </si>
  <si>
    <t>4.01</t>
  </si>
  <si>
    <t>Izdelava kanalizacije iz cevi iz</t>
  </si>
  <si>
    <t>plastičnih mas, vgrajenih na</t>
  </si>
  <si>
    <t>podložno plast iz betona in polno</t>
  </si>
  <si>
    <t>obbetoniranih, PE 80 SN 4, fi 100 mm</t>
  </si>
  <si>
    <t>4.02</t>
  </si>
  <si>
    <t>Dobava in vgradnja linijskega</t>
  </si>
  <si>
    <t>požiralnika s kanaletami iz polimernega</t>
  </si>
  <si>
    <t>betona širine 100 mm  z LTŽ rešetko,</t>
  </si>
  <si>
    <t>razred obremenitve B 125</t>
  </si>
  <si>
    <t>4.03</t>
  </si>
  <si>
    <t>Dobava in vgradnja PE jaška fi 400 mm</t>
  </si>
  <si>
    <t>globine 1 m z LTŽ pokrovom 400/400 mm</t>
  </si>
  <si>
    <t>4.04</t>
  </si>
  <si>
    <t>Izdelava drenaže DC 100 mm na betonski</t>
  </si>
  <si>
    <t>podlagi z zasipom s filtrskim materialom</t>
  </si>
  <si>
    <t>SKUPAJ ODVODNJAVANJE</t>
  </si>
  <si>
    <t>5.00</t>
  </si>
  <si>
    <t>KANALIZACIJA</t>
  </si>
  <si>
    <t>5.01</t>
  </si>
  <si>
    <t>podložno plast iz betona, PVC SN 8,</t>
  </si>
  <si>
    <t>ø 160 mm, ter poln obbeton cevi</t>
  </si>
  <si>
    <t>5.02</t>
  </si>
  <si>
    <t xml:space="preserve">betonskih cevi fi 600 mm, vgrajenih </t>
  </si>
  <si>
    <t>na podložno plast iz peska, vključno</t>
  </si>
  <si>
    <t>z napravo posteljice in zasipom</t>
  </si>
  <si>
    <t>cevi v coni cevi z gramozom 0/16 mm</t>
  </si>
  <si>
    <t>5.03</t>
  </si>
  <si>
    <t>Dobava in vgradnja betonskega jaška</t>
  </si>
  <si>
    <t>fi 1000 mm globine 2,5 do 3,0 m</t>
  </si>
  <si>
    <t>5.04</t>
  </si>
  <si>
    <t>fi 1000 mm globine 2,5 do 3,0 m s</t>
  </si>
  <si>
    <t>priključkom na obstoječo kanalizacijo</t>
  </si>
  <si>
    <t>BC 60</t>
  </si>
  <si>
    <t>5.05</t>
  </si>
  <si>
    <t>Dobava in vgradnja PE usedalnega</t>
  </si>
  <si>
    <t xml:space="preserve">jaška fi 800 mm, globine 2.0 do 2.5 m in </t>
  </si>
  <si>
    <t>zasip jaška z gramozom 0/16 mm</t>
  </si>
  <si>
    <t>5.06</t>
  </si>
  <si>
    <t>Dobava in vgradnja PE jaška  fi 600</t>
  </si>
  <si>
    <t xml:space="preserve">mm, globine 1.0 do 1.5 m iz zasip jaška </t>
  </si>
  <si>
    <t>z gramozom 0/16 mm</t>
  </si>
  <si>
    <t>5.07</t>
  </si>
  <si>
    <t xml:space="preserve">Dobava in vgradnja koalescentnega   </t>
  </si>
  <si>
    <t>lovilca olja z integriranim usedalnikom</t>
  </si>
  <si>
    <t>in avtomatsko zaporo iztoka za</t>
  </si>
  <si>
    <t>pretok 20 l/s knp. ACO Oleopator C-FST</t>
  </si>
  <si>
    <t>5.08</t>
  </si>
  <si>
    <t>Izdelava ponikalnika iz perforiranih</t>
  </si>
  <si>
    <t xml:space="preserve">betonskih cevi fi 200 cm. Globina </t>
  </si>
  <si>
    <t>ponikalnika je 2 m, efektivna globina</t>
  </si>
  <si>
    <t>ponikanja je 1 m, ki je zasipana z</t>
  </si>
  <si>
    <t>pranim drobljencem 16/32 mm obvitim</t>
  </si>
  <si>
    <t>v geotekstil 200 g</t>
  </si>
  <si>
    <t>5.09</t>
  </si>
  <si>
    <r>
      <t xml:space="preserve">Dobava in vgraditev pokrova </t>
    </r>
    <r>
      <rPr>
        <sz val="10"/>
        <rFont val="Arial"/>
        <family val="2"/>
        <charset val="238"/>
      </rPr>
      <t>ø</t>
    </r>
    <r>
      <rPr>
        <sz val="10"/>
        <rFont val="Times New Roman CE"/>
        <family val="1"/>
        <charset val="238"/>
      </rPr>
      <t xml:space="preserve"> 600 mm</t>
    </r>
  </si>
  <si>
    <t>iz litega železa, razred B 125</t>
  </si>
  <si>
    <t>SKUPAJ KANALIZACIJA</t>
  </si>
  <si>
    <t>6.00</t>
  </si>
  <si>
    <t>PROMETNA OPREMA</t>
  </si>
  <si>
    <t>6.01</t>
  </si>
  <si>
    <t>Izdelava črt na parkirišču širine 10 cm</t>
  </si>
  <si>
    <t>z enokomponentno belo barvo</t>
  </si>
  <si>
    <t>6.02</t>
  </si>
  <si>
    <t>Izdelava ostale horizontalne označbe</t>
  </si>
  <si>
    <t>na vozišču z enokomponentno belo</t>
  </si>
  <si>
    <t>barvo (prehod za pešce)</t>
  </si>
  <si>
    <t>SKUPAJ PROMETNA OPREMA</t>
  </si>
  <si>
    <t>7.00</t>
  </si>
  <si>
    <t>TUJE STORITVE</t>
  </si>
  <si>
    <t>7.01</t>
  </si>
  <si>
    <t>Izdelava preizkusa vodotesnosti</t>
  </si>
  <si>
    <t>kanalizacije, cevi fi do 300 mm</t>
  </si>
  <si>
    <t>7.02</t>
  </si>
  <si>
    <t>kanalizacije, cevi fi 600 mm</t>
  </si>
  <si>
    <t>7.03</t>
  </si>
  <si>
    <t>kanalskih jaškov</t>
  </si>
  <si>
    <t>7.04</t>
  </si>
  <si>
    <t>kanalizacije, lovilec olja</t>
  </si>
  <si>
    <t>7.05</t>
  </si>
  <si>
    <t>Čiščenje kanalizacije in pregled s TV</t>
  </si>
  <si>
    <t>kamero.</t>
  </si>
  <si>
    <t>7.06</t>
  </si>
  <si>
    <t>Posnetek kanalizacije za potrebe PID-a</t>
  </si>
  <si>
    <t>in katastra</t>
  </si>
  <si>
    <t>7.07</t>
  </si>
  <si>
    <t>Geodetski posnetek okolja za potrebe</t>
  </si>
  <si>
    <t>PID-a in katastra</t>
  </si>
  <si>
    <t>SKUPAJ TUJE STORITVE</t>
  </si>
  <si>
    <t>8.00</t>
  </si>
  <si>
    <t>ZAKLJUČNA DELA</t>
  </si>
  <si>
    <t>8.01</t>
  </si>
  <si>
    <t>Čiščenje gradbišča po končanih delih</t>
  </si>
  <si>
    <t>SKUPAJ ZAKLJUČNA DELA</t>
  </si>
  <si>
    <t xml:space="preserve">REKAPITULACIJA </t>
  </si>
  <si>
    <t>SKUPAJ</t>
  </si>
  <si>
    <t>22% DDV</t>
  </si>
  <si>
    <t>SKUPAJ z DDV</t>
  </si>
  <si>
    <t>PROJEKTANTSKI PREDRAČUN ZA UREDITEV Z ODVODNJAVANJEM GRAJSKE</t>
  </si>
  <si>
    <t>Objekt:</t>
  </si>
  <si>
    <t>UREDITEV GRAJSKE TRŽNICE RAČE</t>
  </si>
  <si>
    <t>Investitor:</t>
  </si>
  <si>
    <t>OBČINA RAČE-FRAM</t>
  </si>
  <si>
    <t>GRAJSKI TRG 14</t>
  </si>
  <si>
    <t>2327 RAČE</t>
  </si>
  <si>
    <t>Izvajalec:</t>
  </si>
  <si>
    <t>ELEKTRO INŠTALACIJE IN ELEKTRO OPREMA</t>
  </si>
  <si>
    <t>A</t>
  </si>
  <si>
    <t>RAZVODNE ORMARE IN ENERGETSKI DEL</t>
  </si>
  <si>
    <t>B</t>
  </si>
  <si>
    <t>RAZSVETLJAVA</t>
  </si>
  <si>
    <t>C</t>
  </si>
  <si>
    <t>VTIČNICE</t>
  </si>
  <si>
    <t>D</t>
  </si>
  <si>
    <t>KABLI IN INŠTALACIJSKI MATERIAL</t>
  </si>
  <si>
    <t>E</t>
  </si>
  <si>
    <t>ŠIBKI TOK</t>
  </si>
  <si>
    <t>F</t>
  </si>
  <si>
    <t>STRELOVOD</t>
  </si>
  <si>
    <t>G</t>
  </si>
  <si>
    <t>OSTALO</t>
  </si>
  <si>
    <t>Skupaj:</t>
  </si>
  <si>
    <t>EUR</t>
  </si>
  <si>
    <t>DDV ni upoštevan.</t>
  </si>
  <si>
    <t>Datum:</t>
  </si>
  <si>
    <t>SPLOŠNA TEHNIČNA DOLOČILA:</t>
  </si>
  <si>
    <t>Dela je potrebno izvajati po določilih veljavnih tehničnih predpisov in normativov in skladno z obveznimi standardi. Vsi vgrajeni materiali morajo ustrezati določilom veljavnih tehničnih predpisov in veljavnim standardom.</t>
  </si>
  <si>
    <t>Vsa dela morajo biti izvršena tako, da je zagotovljena funkcionalnost, stabilnost, varnost, natančnost in življenjska doba posameznih elementov.</t>
  </si>
  <si>
    <t xml:space="preserve">V vsaki ceni in za komplet je potrebno zajeti vse za gotove montirane in finalno obdelane izdelke - objekt kot celoto v skladu s projektno dokumnetacijo, brez dodatnih del, z izdelavo vse montažne tehnične dokumentacije, detajlov izvedbe, katerih potrditev je nujno zagotoviti s strani projektanta. V ceni vseh postavk je potrebno zajeti še vse ostalo iz razpisnih pogojev, kar s tem popisom ni zajeto. </t>
  </si>
  <si>
    <t>Vse izmere je potrebno preveriti po posameznih  projektih, v primeru nejasnosti se posvetovati s projektantom.</t>
  </si>
  <si>
    <t xml:space="preserve">V primeru kakršnihkoli nejasnosti, tiskarskih napak in neskladij v projektu ali iz popisa del je le te potrebno razčistiti pred oddajo ponudbe z odgovornim projektantom. </t>
  </si>
  <si>
    <t xml:space="preserve">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</si>
  <si>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 xml:space="preserve">Izvajalec sme navedene inštalacije in opremo uporabljati šele po pisni potrditvi s strani naročnika, sicer nosi stroške morebitne zahtevane zamenjave. Garancijska doba posameznega izdelka začne teči z dnem primopredaje objekta. </t>
  </si>
  <si>
    <t>V svoji ponudbi mora ponudnik vkalkulirati in upoštevati tudi naslednje:</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</si>
  <si>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</si>
  <si>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</si>
  <si>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</si>
  <si>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</si>
  <si>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</si>
  <si>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</si>
  <si>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 xml:space="preserve">izdelavo, uporabo in demontažo vseh delovnih odrov (za ves čas izvajanja del); </t>
  </si>
  <si>
    <t>Sorazmerni strošek elektrike, toplote, vode, razsvetljave ( vključno z gradbiščno inštalacijo )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</si>
  <si>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</si>
  <si>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</si>
  <si>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</si>
  <si>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drobni, vezni, obešalni in pritrdilni material za razvode električnih inštalacij, izdelan iz različnih jeklenih pocinkanih kabelskih kanalov sistemskih dobaviteljev,  vijakov, matic in kovinskih zidnih vložkov v ustrezni protipožarni zaščiti skladno z zahtevami projekta;</t>
  </si>
  <si>
    <t>12.</t>
  </si>
  <si>
    <t>izvedbo preizkusov in meritev električnih inštalacij jakega, šibkega toka, strelovodne inštalacije, elektro razvodnih omar in energetskih meritev (tudi po odsekih, če to pogojuje faznost izgradnje) ter izdelavo zapisnikov (poročil) s strani pooblaščenih merilcev. Izvesti je potrebno tudi funkcionalne preiskuse posameznih naprav na primer domofonske instalacije, pristopne kontrole, videonadzornega sistema, delovanja svetil ipd. O pravilnosti delovanje za teh naprav izdelati zapisnik – tabelo kjer bo na primer za vsako stanovanje razvidno, da je bila dotična instalacija pregledana in pravilno deluje;</t>
  </si>
  <si>
    <t>13.</t>
  </si>
  <si>
    <t>označitev vseh tehničnih prostorov, naprav, kablov, inštalacij in opreme v skladu s predpisi in morebitnimi dodatnimi zahtevami iz projektne dokumentacije  (označitev mora biti izvedena v trajni obliki);</t>
  </si>
  <si>
    <t>14.</t>
  </si>
  <si>
    <t>označevanje svetilk varnostne razsvetljave ter nameščanje piktogramskih oznak;</t>
  </si>
  <si>
    <t>zaključevanje vseh kablov skladno s predpisi; npr. jakotočnih z lestenčnimi sponkami, kabli TK omrežja z RJ45 sponko, itd…</t>
  </si>
  <si>
    <t>16.</t>
  </si>
  <si>
    <t xml:space="preserve">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elektro razdelilnika;  </t>
  </si>
  <si>
    <t>17.</t>
  </si>
  <si>
    <t>potrebni preizkusi in meritve ter pridobitev potrdil s poročili o pregledih vgrajenih sistemov požarne zaščite izvedenih s strani izvajalca kot npr. varnostna razsvetljava ipd. Potrdila morajo biti izdelana  strani pooblaščenega preglednika sistemov požarne zaščite;</t>
  </si>
  <si>
    <t xml:space="preserve">tesnitve vseh prehodov inštalacij. Na mestih med različnimi požarnimi sektorji  se izvede požarno odporno tesnitev z ustrezno certifikacijo. </t>
  </si>
  <si>
    <t>19.</t>
  </si>
  <si>
    <t>izdelavo enopolnih oziroma tropolnih shem elektro inštalacij in opreme na osnovi PID dokumentacije in vložitev teh shem v za to pripravljen »žep«  v posameznih elektro razdelilnikih;</t>
  </si>
  <si>
    <t>20.</t>
  </si>
  <si>
    <t>izdelavo navodil za uporabo in vzdrževanje elektro inštalcij in opreme, šolanje uporabnika;</t>
  </si>
  <si>
    <t>21.</t>
  </si>
  <si>
    <t>izdelavo dokazila o zanesljivosti objekta za elektro inštalacije v 2 (dveh) izvodih, združene v fasciklu z označenimi registri poglavij vključujoč:</t>
  </si>
  <si>
    <t xml:space="preserve">izjave, </t>
  </si>
  <si>
    <t>certifikate o ustreznosti z atesti za vgrajene materiale in opremo,</t>
  </si>
  <si>
    <t>zapisnike preizkusov, meritev, ipd.,</t>
  </si>
  <si>
    <t>navodila za uporabo in vzdrževanje,</t>
  </si>
  <si>
    <t>garancijske liste,</t>
  </si>
  <si>
    <t>seznam dobaviteljev opreme in servisov.</t>
  </si>
  <si>
    <t>Dokumentacija mora biti vložena v prozorne ovitke, ustrezno zaporedno označena, oštevilčena in predana investitorju pred tehničnim pregledom.</t>
  </si>
  <si>
    <t xml:space="preserve">izvajalec mora v gradbiščni izvod projekta za izvedbo sprotno vrisovati vse spremembe in odstopanja od PZI,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</si>
  <si>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23.</t>
  </si>
  <si>
    <t>stroške nastale zaradi pogodbenih del za sprotno čiščenje prostorov za tekoče preglede nadzora, stroške šiščenja za predpreglede in preglede vidnih napak objekta ter stroške za vsakokratno čiščenje prostorov po eventuelni odpravi napak</t>
  </si>
  <si>
    <t>24.</t>
  </si>
  <si>
    <t>zavarovanje vgrajene opreme in elementov pred onesnaževanjem in poškodbami, odtujitve do primopredaje izvedenih del investitorju;</t>
  </si>
  <si>
    <t>25.</t>
  </si>
  <si>
    <t>stroške popravil ali zamenjave neklavitetno izvedenih del</t>
  </si>
  <si>
    <t>stroške popravil eventuelno ovzročene škode ostalim izvajalcem na gradbišču, objektu ali sosednjih objketih, infrastrukturi in mimoidočim</t>
  </si>
  <si>
    <t>nudenje morebitne gradbene in ostale pomoči;</t>
  </si>
  <si>
    <t xml:space="preserve">ponudba za dodatni material in opremo mora biti pripravljena po kalkulativnih elementih iz ponudbe; </t>
  </si>
  <si>
    <t xml:space="preserve">za vsak element ponudbenih del mora izvajalec naročniku vnaprej in pravočasno predložiti vzorce in tehnično dokumentacijo s certifikati o skladnosti, atesti, navodili za vgradnjo, uporabo in vzdrževanje (tehnološki elaborat),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   </t>
  </si>
  <si>
    <t xml:space="preserve">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   </t>
  </si>
  <si>
    <t>Zap.št.</t>
  </si>
  <si>
    <t>O p i s</t>
  </si>
  <si>
    <t>Kol.</t>
  </si>
  <si>
    <t>Cena na enoto</t>
  </si>
  <si>
    <t>Skupaj</t>
  </si>
  <si>
    <t>Opreme</t>
  </si>
  <si>
    <t>Dela</t>
  </si>
  <si>
    <r>
      <t xml:space="preserve">Dobava, montaža in priklop podometne omare oznake </t>
    </r>
    <r>
      <rPr>
        <b/>
        <sz val="9"/>
        <rFont val="Arial"/>
        <family val="2"/>
      </rPr>
      <t>GRO</t>
    </r>
    <r>
      <rPr>
        <sz val="9"/>
        <rFont val="Arial"/>
        <family val="2"/>
        <charset val="238"/>
      </rPr>
      <t>;  za montažo 96 M, IP40,  bele barve ( RAL 9010)  kpl. z montažno opremo, N, Pe in GIPsponkami,</t>
    </r>
    <r>
      <rPr>
        <sz val="9"/>
        <rFont val="Arial"/>
        <family val="2"/>
      </rPr>
      <t xml:space="preserve"> tip kot ABB 96M, 8x12M, CU18, 8 vrstna, 2CPX052634R9999, </t>
    </r>
    <r>
      <rPr>
        <sz val="9"/>
        <color indexed="13"/>
        <rFont val="Arial"/>
        <family val="2"/>
      </rPr>
      <t xml:space="preserve"> </t>
    </r>
    <r>
      <rPr>
        <sz val="9"/>
        <rFont val="Arial"/>
        <family val="2"/>
        <charset val="238"/>
      </rPr>
      <t>s sledečo opremo:</t>
    </r>
  </si>
  <si>
    <t>kos</t>
  </si>
  <si>
    <t>- 4-polno glavno stikalo 40A</t>
  </si>
  <si>
    <t xml:space="preserve"> -4p prenapetostni (katodni) odvodnik, tipa II + III, tip kot PZH R2 275/50/3+1 M kataloška številka: 77 27 084 za vgradnjo v glavni razdelilec v kompletu z drobnim instalacijskim materialom za montažo prenapetostnih odvodnikov. Proizvajalec HERMI</t>
  </si>
  <si>
    <t xml:space="preserve"> -avtomatska varovalka 1p, 6A, B</t>
  </si>
  <si>
    <t xml:space="preserve"> -avtomatska varovalka 1p,10A, B</t>
  </si>
  <si>
    <t xml:space="preserve"> -avtomatska varovalka 1p, 2A, C</t>
  </si>
  <si>
    <t xml:space="preserve"> -avtomatska varovalka 1p, 6A, C</t>
  </si>
  <si>
    <t xml:space="preserve"> -avtomatska varovalka 1p, 10A, C</t>
  </si>
  <si>
    <t xml:space="preserve"> -avtomatska varovalka 1p, 16A, C</t>
  </si>
  <si>
    <t xml:space="preserve"> -avtomatska varovalka 3p, 16A, C</t>
  </si>
  <si>
    <t xml:space="preserve"> -napajalnik za LED, 60 W, 24 VDC, tip kot MW-HDR-60-24</t>
  </si>
  <si>
    <t xml:space="preserve"> -napajalnik za LED, 30 W, 24 VDC, tip kot MW-HDR-30-24</t>
  </si>
  <si>
    <t>- kombinirano zaščitno stikalo 2p, 6 A, 0,03A</t>
  </si>
  <si>
    <t>- kombinirano zaščitno stikalo 4p, 16 A, 0,03A</t>
  </si>
  <si>
    <t xml:space="preserve"> -FID stikalo, 4-pol., 25/0,03A</t>
  </si>
  <si>
    <r>
      <t xml:space="preserve">Dobava, montaža in priklop podometne omare oznake </t>
    </r>
    <r>
      <rPr>
        <b/>
        <sz val="9"/>
        <rFont val="Arial"/>
        <family val="2"/>
      </rPr>
      <t>RO-JR</t>
    </r>
    <r>
      <rPr>
        <sz val="9"/>
        <rFont val="Arial"/>
        <family val="2"/>
        <charset val="238"/>
      </rPr>
      <t>;  za montažo 48 M, IP40,  bele barve ( RAL 9010)  kpl. z montažno opremo, sponkami,</t>
    </r>
    <r>
      <rPr>
        <sz val="9"/>
        <rFont val="Arial"/>
        <family val="2"/>
      </rPr>
      <t xml:space="preserve"> tip kot hager volta 48 M, VU48NE</t>
    </r>
    <r>
      <rPr>
        <sz val="9"/>
        <color indexed="13"/>
        <rFont val="Arial"/>
        <family val="2"/>
      </rPr>
      <t xml:space="preserve"> </t>
    </r>
    <r>
      <rPr>
        <sz val="9"/>
        <rFont val="Arial"/>
        <family val="2"/>
        <charset val="238"/>
      </rPr>
      <t>s sledečo opremo:</t>
    </r>
  </si>
  <si>
    <t>- 4-polno glavno stikalo 25A</t>
  </si>
  <si>
    <t xml:space="preserve"> -napajalnik za LED, 100 W, 24 VDC, tip kot MW-HDR-100-24</t>
  </si>
  <si>
    <t>Izvedba NN priključka, nadzor el. distribucije in priklop na omrežje</t>
  </si>
  <si>
    <t>pavšal</t>
  </si>
  <si>
    <t>zakoličba trase NN priključka</t>
  </si>
  <si>
    <t>Razvodne omare-Skupaj:</t>
  </si>
  <si>
    <t>Dobava in montaža svetilk z ustreznim pritrdilnim in montažnim priborom oziroma dodatnim materialom, da se zagotovi pogojem, izdelava svetil po meri, tehnična pomoč, rešitve pri montaži  po popisu:</t>
  </si>
  <si>
    <t>LED trak, 3000 K, IP67, 8W/m, kpl z vgradnim profilom in pokrovom, dolžine:</t>
  </si>
  <si>
    <t>- 1,6 m</t>
  </si>
  <si>
    <t>- 3,53 m</t>
  </si>
  <si>
    <t>- 8,20 m</t>
  </si>
  <si>
    <t>LED - trak kot npr. FLEXYLED SE H4 3000 K, toplo bela pod visečim elementom, dolžine 2,05 m, kpl z profilom</t>
  </si>
  <si>
    <t xml:space="preserve">Vgradna svetilka - downlighter, 18 W, 3000 K, IP44, tip kot Intra Lighting NITOR RV Flat D. 154 </t>
  </si>
  <si>
    <t xml:space="preserve">Stropni vgradni IR senzor gibanja, 360 stopinjski, tip kot THEBEN theRonda S360-100 UP WH </t>
  </si>
  <si>
    <t>B- Razsvetljava-Skupaj:</t>
  </si>
  <si>
    <t>VTIČNICE in STIKALA</t>
  </si>
  <si>
    <t>Dobava, montaža in vezava vtičnic, komplet po seznamu :</t>
  </si>
  <si>
    <t>Enojna podometna modularna vtičnica, 1x16A 230V,IP44</t>
  </si>
  <si>
    <t>Modularno stikalo, tip kot Modul TEM Čatež, barva po izbiri investitorja</t>
  </si>
  <si>
    <t>Modularna vtičnica - USB / USB C, 2.4, 1MModul TEM Čatež, barva po izbiri investitorja</t>
  </si>
  <si>
    <t>Modularna vtičnica 2M, Modul TEM Čatež, barva po izbiri investitorja</t>
  </si>
  <si>
    <t>Komplet instalacijska doza 7M + nosilec 7M + okvir 7M Modul TEM Čatež, barva po izbiri investitorja</t>
  </si>
  <si>
    <t>Komplet instalacijska doza 4M + nosilec 4M + okvir 4M, Modul TEM Čatež</t>
  </si>
  <si>
    <t>Komplet instalacijska doza 3M + nosilec 3M + okvir 3M (barva po izbiri investitorja), Modul TEM Čatež</t>
  </si>
  <si>
    <t>Komplet instalacijska doza 2M + nosilec2M + okvir 2M (barva po izbiri investitorja),Modul TEM Čatež</t>
  </si>
  <si>
    <t>Tipka 2M, Modul TEM Čatež, barva po izbiri investitorja</t>
  </si>
  <si>
    <t>Polnilo 1M (slepi pokrov)</t>
  </si>
  <si>
    <t>Vtičnice-Skupaj</t>
  </si>
  <si>
    <t>KABLI IN INŠTALACIJSKI MATERIJAL</t>
  </si>
  <si>
    <t>Dobava, montaža in vezava:</t>
  </si>
  <si>
    <t xml:space="preserve">dvoplaščna, rebrasta, zaščitna cev STIGMAFLEXØ110mm </t>
  </si>
  <si>
    <t>dvoplaščna, rebrasta, zaščitna cev STIGMAFLEXØ70mm</t>
  </si>
  <si>
    <t>dvoplaščna, rebrasta, zaščitna cev STIGMAFLEXØ50mm</t>
  </si>
  <si>
    <t>dvoplaščna, rebrasta, zaščitna cev STIGMAFLEXØ40mm</t>
  </si>
  <si>
    <t>samogasna, gibljiva, zaščitna cev, Ø16 mm, RFS Ø16 mm</t>
  </si>
  <si>
    <t>samogasna, gibljiva, zaščitna cev, Ø25 mm, RFS Ø25 mm</t>
  </si>
  <si>
    <t>energetski kabel NA2XY-J 4x70+1,5 mm2</t>
  </si>
  <si>
    <t>energetski kabel NYY-J 5x16 mm2</t>
  </si>
  <si>
    <t>energetski kabel FG16OR16 5x4 mm2</t>
  </si>
  <si>
    <t>energetski kabel FG16OR16 5x2,5 mm2</t>
  </si>
  <si>
    <t>energetski kabel FG16OR16 5x1,5 mm2</t>
  </si>
  <si>
    <t>energetski kabel FG16OR16 3x2,5 mm2</t>
  </si>
  <si>
    <t>energetski kabel FG16OR16 3x1,5 mm2</t>
  </si>
  <si>
    <t>energetski kabel FG16OR16 3x4 mm2</t>
  </si>
  <si>
    <t>15.</t>
  </si>
  <si>
    <t>energetski kabel NYM-J 3x2,5 mm2</t>
  </si>
  <si>
    <t>energetski kabel NYM-J 3x1,5 mm2</t>
  </si>
  <si>
    <t>signalni kabel LiYCY 3x0,75 mm2</t>
  </si>
  <si>
    <t>18.</t>
  </si>
  <si>
    <t>zaščitni vodnik, skupaj s priborom za izvedbo ozemljitev (cevne objemke, trajni vijačeni spoji z uporabo zareznih podložk...) tip kot H07VV-K 4 mm2</t>
  </si>
  <si>
    <t>zaščitni vodnik, skupaj s priborom za izvedbo ozemljitev (cevne objemke, trajni vijačeni spoji z uporabo zareznih podložk...), tip kot  H07VV-K 6 mm2</t>
  </si>
  <si>
    <t>zaščitni vodnik, tip kot H07VV-K 16 mm2</t>
  </si>
  <si>
    <t xml:space="preserve">Fiksni priklop oziroma fiksna priključnica
za naprave, kot so IR paneli, ventili, tipala, senzorji, pisoarji, strojniških instalacij, gratja strešnih vtočnikov, fenomati….. </t>
  </si>
  <si>
    <t>Ogrevanje žlebov in odtokov meteorne vode</t>
  </si>
  <si>
    <t>Dobava, montaža in vezava samoregulirnega grelnega kabla,dolžine 25 m,  moči 17W/m, 230V, s priključnim kablom dolžine 10m in vodotesnim zaključnim elementom</t>
  </si>
  <si>
    <t>SOS CENTRALA - WC INVALIDI</t>
  </si>
  <si>
    <t>22.1</t>
  </si>
  <si>
    <t>Dobava, montaža in vezava SOS centrale, tip kot HUST BIS SOS C1T, kpl s:</t>
  </si>
  <si>
    <t>22.2</t>
  </si>
  <si>
    <t>- pozivno / reset tipkalo z vrvico BIS TPR SOS T</t>
  </si>
  <si>
    <t>22.3</t>
  </si>
  <si>
    <t>- signalna svetilka z biperjem BIS SS01 CBT</t>
  </si>
  <si>
    <t>Povezava na obstoječo javno razsvetljavo. Povezava na obstoječi kandelaber JR. V postavko vključiti sodelovanje s predstavnikom vzdrževanja javne razsvetljave.</t>
  </si>
  <si>
    <t>Montaža in vezava stropnega IR panela 400 W, dimenzij 600x600 mm, kpl z žičnim termostatom. V postavko vključiti priučevanje uporabnikov in programiranje termostata</t>
  </si>
  <si>
    <t>Montaža in vezava stropnega IR panela 800 W, dimenzij 1200x600 mm, kpl z žičnim termostatom. V postavko vključiti priučevanje uporabnikov in programiranje termostata</t>
  </si>
  <si>
    <t>Kabli in inštalacijski pribor-Skupaj:</t>
  </si>
  <si>
    <t>Opomba:</t>
  </si>
  <si>
    <t>Instalacija  se izvede glede na izbor naprav telefonskega in mrežnega sistema, modema, usmerjevalnika/stikala in ostalih elementov, ki niso podani v tem popisu in so glede na izbiro sistema po izbiri investitorja.</t>
  </si>
  <si>
    <t>AKTIVNA OPREMA KOMUNIKACIJSKIH OMAR (ROUERJI, SERVERJI, SWITCHI….) NISO DEL TEGA POPISA</t>
  </si>
  <si>
    <r>
      <t xml:space="preserve">Dobava, montaža in polaganje 1x </t>
    </r>
    <r>
      <rPr>
        <b/>
        <sz val="9"/>
        <rFont val="Arial"/>
        <family val="2"/>
      </rPr>
      <t xml:space="preserve">STIGMAFLEX-TK </t>
    </r>
    <r>
      <rPr>
        <sz val="9"/>
        <rFont val="Arial"/>
        <family val="2"/>
      </rPr>
      <t>cevi fi 40mm od obstoječega TK jaška na investitorjevi parceli do komunikacijske omare v objektu. Dolžina trase 10 m.  Priprava za priključek distributerja Telekom Slovenija. V postavko vključiti sodelovanje predstavnika TK distributerja</t>
    </r>
  </si>
  <si>
    <t>Dobava, montaža in polaganje priključnega TK kabla, tip po izbiri distributerja</t>
  </si>
  <si>
    <r>
      <t xml:space="preserve">Dobava, montaža in vezava priključne komunikacijske omare oznake </t>
    </r>
    <r>
      <rPr>
        <b/>
        <sz val="9"/>
        <rFont val="Arial"/>
        <family val="2"/>
      </rPr>
      <t>K.O.</t>
    </r>
    <r>
      <rPr>
        <sz val="9"/>
        <rFont val="Arial"/>
        <family val="2"/>
      </rPr>
      <t>, š/g/v=60/45/51 cm
(montaža pod stropom), 9U, steklena vrata  komplet z naslednjo opremo:</t>
    </r>
  </si>
  <si>
    <t>- SET VTIČNIC V KOM. OMARI - Razdelilec 48cm 8x220V z vgrajeno prenapetostno zaščito , tip kot  Triton RAB-PD-X02-A1  ali enakovreden</t>
  </si>
  <si>
    <t>- DATEH hladilna enota 1U kpl s termostatom</t>
  </si>
  <si>
    <t xml:space="preserve">'- PATCH PANEL 24 PORTNI , cat.6, tip kot KELine 24-portni CAT6A FTP panel ali enakovreden, za montažo v komunikacijsko omaro, hitrosti do 10Gbps, primeren za trdožilne kable </t>
  </si>
  <si>
    <t xml:space="preserve">- Priključni panel TK </t>
  </si>
  <si>
    <t>Dobava in montaža samogasne, gibljive, zaščitne cevi, Ø16 mm, RFS Ø16-23 mm položene  od  K.O. do telekomunikacijskih vtičnic. Sistema alarma</t>
  </si>
  <si>
    <t xml:space="preserve">Dobava in polaganje 4-parni, telekomunikacijski kabel UTP 4x2x24 AWG, kat 6, </t>
  </si>
  <si>
    <t xml:space="preserve">Dobava in polaganje 4-parni, telekomunikacijski kabel FTP 4x2x24 AWG, kat 6, </t>
  </si>
  <si>
    <t>Dobava, montaža in vezava računalniške vtičnice 1xRJ45 cat.6, Modys/Modul TEM, barva po izbiri investitorja</t>
  </si>
  <si>
    <t>obojestransko zaključevanje TK kabla, 250MhZ meritve kabla ter izpis merilnega protokola</t>
  </si>
  <si>
    <t>Povezava na TK sistem ; TK omaric  na TK omrežje / inštalacijo. Povezavo izvest po dogovor s pooblaščeno osebo distributerja.</t>
  </si>
  <si>
    <t>Dobava, montaža in vgradnja stropne PoE WIFI dostopne točke</t>
  </si>
  <si>
    <t>IP videonadzorni sistem</t>
  </si>
  <si>
    <t>Dobava, montaža, vezava in zagon IP sistema videonadzora, kpl. z digitalnim snemalnikom, 1 x PoE switchem in 2 PoE videonadzornih IP kamer za zunanjo montažo. Mikrolokacijo kamer vskladiti z investitorjem. Ostala oprema videonadzornega sistema se montira v komunikacijko omaro.</t>
  </si>
  <si>
    <t>Šibki tok-Skupaj:</t>
  </si>
  <si>
    <t>Dobava in montaža:</t>
  </si>
  <si>
    <t>LOVILNI SISTEM STRELOVODNE INSTALACIJE</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</si>
  <si>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</si>
  <si>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t>ODVODNI SISTEM STRELOVODNE INSTALACIJE</t>
  </si>
  <si>
    <r>
      <t xml:space="preserve">Dobava in montaža zidnega nosilnega elementa </t>
    </r>
    <r>
      <rPr>
        <b/>
        <sz val="9"/>
        <rFont val="Arial"/>
        <family val="2"/>
        <charset val="238"/>
      </rPr>
      <t xml:space="preserve">ZON03 DIREKT (Rf-V) </t>
    </r>
    <r>
      <rPr>
        <sz val="9"/>
        <rFont val="Arial"/>
        <family val="2"/>
        <charset val="238"/>
      </rPr>
      <t xml:space="preserve">za pritrjevanje okroglega strelovodnega vodnika Rf fi 8mm  na trde stene - izvedba podometnih odvodov. 
Proizvajalec HERMI
</t>
    </r>
  </si>
  <si>
    <t>KONTAKTNI MATERIAL IN STRELOVODNI VODNIKI</t>
  </si>
  <si>
    <r>
      <t xml:space="preserve">Dobava in montaža </t>
    </r>
    <r>
      <rPr>
        <b/>
        <sz val="9"/>
        <rFont val="Arial"/>
        <family val="2"/>
        <charset val="238"/>
      </rPr>
      <t>termo skrčljive cevi</t>
    </r>
    <r>
      <rPr>
        <sz val="9"/>
        <rFont val="Arial"/>
        <family val="2"/>
        <charset val="238"/>
      </rPr>
      <t xml:space="preserve"> za zaščito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</si>
  <si>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</si>
  <si>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merilne sponke </t>
    </r>
    <r>
      <rPr>
        <b/>
        <sz val="10"/>
        <rFont val="Arial"/>
        <family val="2"/>
        <charset val="238"/>
      </rPr>
      <t>KON07 (Rf-V)</t>
    </r>
    <r>
      <rPr>
        <sz val="10"/>
        <rFont val="Arial"/>
        <family val="2"/>
        <charset val="238"/>
      </rPr>
      <t xml:space="preserve"> iz nerjavečega jekla za izvedbo merilnih spojev med okroglimi vodniki. 
Proizvajalec HERMI
</t>
    </r>
  </si>
  <si>
    <r>
      <t xml:space="preserve">Dobava in montaža odkapnika </t>
    </r>
    <r>
      <rPr>
        <b/>
        <sz val="10"/>
        <rFont val="Arial"/>
        <family val="2"/>
        <charset val="238"/>
      </rPr>
      <t xml:space="preserve">KON21 (Rf-V) </t>
    </r>
    <r>
      <rPr>
        <sz val="10"/>
        <rFont val="Arial"/>
        <family val="2"/>
        <charset val="238"/>
      </rPr>
      <t xml:space="preserve">za preprečitev zatekanja vode v steno po strelovodnem vodniku v primeru podometnih vertikalnih odvodov. 
Proizvajalec HERMI
</t>
    </r>
  </si>
  <si>
    <r>
      <t xml:space="preserve">Dobava in montaža sponke </t>
    </r>
    <r>
      <rPr>
        <b/>
        <sz val="10"/>
        <rFont val="Arial"/>
        <family val="2"/>
        <charset val="238"/>
      </rPr>
      <t xml:space="preserve">KON27 (Rf-V) </t>
    </r>
    <r>
      <rPr>
        <sz val="10"/>
        <rFont val="Arial"/>
        <family val="2"/>
        <charset val="238"/>
      </rPr>
      <t xml:space="preserve">za ozemljitev kovinskih konstrukcij - pritrjevanje okroglega ali ploščetega vodnika skupaj z namensko sponko (KON01, KON05 C, KON04 A SIMPLE,…)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</si>
  <si>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</si>
  <si>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inox strelovodnega vodnika </t>
    </r>
    <r>
      <rPr>
        <b/>
        <sz val="10"/>
        <rFont val="Arial"/>
        <family val="2"/>
        <charset val="238"/>
      </rPr>
      <t>Rf</t>
    </r>
    <r>
      <rPr>
        <sz val="10"/>
        <rFont val="Arial"/>
        <family val="2"/>
        <charset val="238"/>
      </rPr>
      <t xml:space="preserve"> fi 8mm na tipske strelovodne nosilne elemente.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</si>
  <si>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</si>
  <si>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t>OZEMLJITVENI SISTEM STRELOVODNE INSTALACIJE IN IZENAČITVE POTENCIALOV</t>
  </si>
  <si>
    <r>
      <t xml:space="preserve">Dobava in montaža sponke </t>
    </r>
    <r>
      <rPr>
        <b/>
        <sz val="10"/>
        <rFont val="Arial"/>
        <family val="2"/>
        <charset val="238"/>
      </rPr>
      <t xml:space="preserve">KON01 (Rf-V)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</si>
  <si>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</si>
  <si>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RH1*H2</t>
    </r>
    <r>
      <rPr>
        <sz val="10"/>
        <rFont val="Arial"/>
        <family val="2"/>
        <charset val="238"/>
      </rPr>
      <t xml:space="preserve"> 30x3,5 mm iz nerjavečega jekla 30x3,5 mm za izvedbo ozemljitvene instalacije. 
Proizvajalec HERMI
</t>
    </r>
  </si>
  <si>
    <t xml:space="preserve">Vizuelni pregled, meritve strelovodne napeljave z izdajo merilnega poročila s pripadajočo tehnično dokumentacijo
</t>
  </si>
  <si>
    <t xml:space="preserve">Drobni in montažni material 
</t>
  </si>
  <si>
    <t>%</t>
  </si>
  <si>
    <t>Strelovod -Skupaj:</t>
  </si>
  <si>
    <t>Meritve električnih inštalacij - kratkostične zanke, okvarne zanke, meritev kabelskih povezav, delovanja zaščite</t>
  </si>
  <si>
    <t>Svetlobnotehnične meritve razsvetljave</t>
  </si>
  <si>
    <t>Meritve strukturiranega ožičenja</t>
  </si>
  <si>
    <t>Ostalo-Skupaj:</t>
  </si>
  <si>
    <t>R E K A P I T U L A C I J A</t>
  </si>
  <si>
    <t>I</t>
  </si>
  <si>
    <t>J</t>
  </si>
  <si>
    <t>POPIS MATERIALA IN DEL</t>
  </si>
  <si>
    <t>GRAD RAČE - Tržnica</t>
  </si>
  <si>
    <t>V ceni mora biti vključeno:</t>
  </si>
  <si>
    <t>-</t>
  </si>
  <si>
    <t>dobava in montaža opreme na za to predvidno mesto, vključno z manipulativnimi in transportnimi stroški</t>
  </si>
  <si>
    <t>kjer ni natančno določeno, da dobava ni v obsegu opisa, velja, da je potrebno upoštevati dobavo in montažo</t>
  </si>
  <si>
    <t>Vključene morajo biti meritve, vregulacija sistema, hidravlično vravnovešenje sistemov, zagon naprav, preskusni zagon, poskusno obratovanje (72 ur), pregled instalacij, armatur, delovanje črpalk in ostalih naprav</t>
  </si>
  <si>
    <t>preiskus tesnosti kanalizacije in prezračevalnega sistema, tlačne probe vodnih instalacij - s poročili</t>
  </si>
  <si>
    <t>Dezinfekcija vod. omrežja, vključno dezinfekcijsko sredstvo ter izdaja potrdila o kakovosti vodi na osnovi kem. analize</t>
  </si>
  <si>
    <t>potrebni preboji za vodenje instalacij, droben varilni in montažni in pritrdilni material, izpiranje cevovodov, polnjenje sistemov z mehčano vodo, pripravljalna, zaključna in nepredvidena dela, splošni stroški</t>
  </si>
  <si>
    <t>meritve mikroklime prezračevalnega sistema s poročilom o meritvah pooblaščene organizacije</t>
  </si>
  <si>
    <t>priprava dokumentacije za tehnični pregled in predajo objekta</t>
  </si>
  <si>
    <t>priprava dokumentacije za izdelavo projekta izvedenih del. Obvezno potrjeno s strani nadzora</t>
  </si>
  <si>
    <t xml:space="preserve">pripravljalna, zaključna in nepredvidena dela, splošni stroški, stroški gradbišča, električne energije, </t>
  </si>
  <si>
    <t>ves gradbeni odpad je potrebno odpeljati na najbližjo deponijo skladno s pavilnikom o ravnanju z gradbenimi odpadki in to dokazovati s pisnim dokazilom.</t>
  </si>
  <si>
    <t>Požarno tesnenje prehodov strojnih instalacij preko požarnih sektorjev v popisu gradbenih konstrukcij.</t>
  </si>
  <si>
    <t>V primeru vgradnje opreme, ki ni identična opremi v popisu, je pa njej tehnično ekvivalentna oz. boljša, je potrebno pridobiti pisno soglasje investitorja in projektanta. Projektant v obsegu projektantskega nadzora, na stroške izvajalca, izdela projekt spremembe opreme. Vsi dodatni stroški nastali zaradi spremembe opreme bremenijo izvajalca.</t>
  </si>
  <si>
    <t>Sprememba opreme ne more vplivati na rok izvedbe instalacijskih del.</t>
  </si>
  <si>
    <t>Opombo je potrebno upoštevati pri vseh pozicijah tega popisa.</t>
  </si>
  <si>
    <t>VSA ZAPISANA OPREMA VELJA KOT MOŽNO IZBIRO, LAHKO SE PONUDBI OPREMA, KI JE TEHNIČNO ENAKOVREDNA ALI BOLJŠA OD ZAPISANE V TEM POPISU MATERIALA IN DEL !!!!</t>
  </si>
  <si>
    <t>Dolbljenje sten, tlakov za polaganje prezračevalnih kanalov in linijskih difuzorjev v obsegu GOI del.</t>
  </si>
  <si>
    <t>Kronsko vrtanje pokrovov AB plošč za prehod prezračevalnih kanalov iz kinete v sloj izolacije v obsegu strojnih del.</t>
  </si>
  <si>
    <t>cena</t>
  </si>
  <si>
    <t xml:space="preserve">OGREVANJE </t>
  </si>
  <si>
    <t xml:space="preserve">Dobava in montaža </t>
  </si>
  <si>
    <t>IR grelna plošča. Bela aluminijasta površina in bel prašno barvan okvir.</t>
  </si>
  <si>
    <t>površinska temperatura 85-95°C</t>
  </si>
  <si>
    <t>napajanje 220-240V, 50Hz</t>
  </si>
  <si>
    <t>termostat za povezavo in krmiljenje panela (1 termostat za 1 panel)</t>
  </si>
  <si>
    <t>dimenzija 60x60 cm, 350W</t>
  </si>
  <si>
    <t>dimenzija 60x120 cm, 700W</t>
  </si>
  <si>
    <t xml:space="preserve">VODOVODNI PRIKLJUČEK IN ZUNANJI VODOVOD </t>
  </si>
  <si>
    <t>GRADBENA DELA</t>
  </si>
  <si>
    <t>Zakoličba projektirane trase vodovodnega priključka</t>
  </si>
  <si>
    <t>Zakoličba obstoječih komunalnih vodov in oznake križanj s stroški dodatnega nadzora upravljalcev komunalnih vodov. Obračun na osnovi vpisa v dnevnik (vodovod, elektrika, telekom, ..)</t>
  </si>
  <si>
    <t>Rezaje asfalta debeline do 15 cm (vozišče)</t>
  </si>
  <si>
    <t>Rušenje asfalta debeline do 15 cm (vozišče)</t>
  </si>
  <si>
    <t>Rušenje betonskega robnika z betonskim temeljem</t>
  </si>
  <si>
    <t>Geološka določitev pogojev izkopa glede na varnost gradnje</t>
  </si>
  <si>
    <t>Strojni široki izkop  jame za vodovodni jašek dim. 1,5 m x 1,5 m x 1,00 m, odlaganje zemljine na gradbiščni deponiji.</t>
  </si>
  <si>
    <t>Strojni široki izkop  jarka za vodovodno cev globine 1,1 m, dolžine 35 m, odlaganje zemljine na gradbiščni deponiji. (10 % ročnega izkopa)</t>
  </si>
  <si>
    <t>Fino planiranje dna gradbenega jarka  in delo pod vodomernim jaškom z obveznim komprimiranjem do zbitosti 95 % SPP.</t>
  </si>
  <si>
    <t>Dobava, zasip gradbenega jarka v coni cevovoda (področje okoli cevi + 20 cm nad temenom cevi) in okrog jaška z dobro stisljivo in peskom bogato zemljino z zrni  Dmax = 40 - 50 mm. Zasip se vrši v plasteh po 10 - 20 cm in se komprimira z lahkimi komprimacijskimi sredstvi. Stopnja zbitosti materiala mora znašati 95% po Proctorjevem postopku.</t>
  </si>
  <si>
    <t xml:space="preserve">Zasip gradbenega jarka in jarka okrog jaška z izkopanim materialom v več plasteh in komprimacijo  do optimalne meje zgostitve. Do višine 1,0 m nad temenom cevi uporabljamo še lahka komprimacijska sredstva. Nadalje pa komprimiramo s srednjimi in težkimi stroji za komprimacijo. Stopnja zbitosti materiala mora znašati 97% po Proctorjevem postopku. </t>
  </si>
  <si>
    <t>Z izkopanim materialom</t>
  </si>
  <si>
    <t>Dobava in vgradnja betonskih robnikov 15/25 z izkopom, napravo ležišča MB 10 0,07 m3/m in zalitnjem stikov s F.C.M. 1:3</t>
  </si>
  <si>
    <t>Izdelava sidrnih blokov pod stopali, loki in odcepi v betonu C 12/15 , vključno z opaži, temeljskimi deli, odvozi.</t>
  </si>
  <si>
    <t>Dobava in vgradnja betona MB 20 za AB ploščo (za fiksiranje glave jaška) deb. 15 cm, vključno s prenosi in pripravljalnimi ter tesarskimi deli</t>
  </si>
  <si>
    <t>Dobava in polaganje toplotne izolacije URSA DF 40  debeline 15 cm na vhodu v jašek</t>
  </si>
  <si>
    <t xml:space="preserve">Humusiranje površin namenjenih za zelenice. Upošteva se nabava, dovoz in razgrinjanje humusa v debelini 20cm ter zasejanje travnih semen s zagrebljanjem. </t>
  </si>
  <si>
    <t>Krpanje afsalta v debelini 8 + 4 cm oz. kot obstoječi, z valjanjem s predhodnim mazanjem stikov za boljši sprijem starega in novegaasfalta - po navodilih Občina Rače Fram</t>
  </si>
  <si>
    <t>Geodetski posnetek trase in vris v kataster.</t>
  </si>
  <si>
    <t>m1</t>
  </si>
  <si>
    <t>Odvoz ruševin in odstranjenih delov na trajno deponijo z nakladanjem na transportno sredstvo. Odvozom do 10 km ter plačilom takse za deponiranje materiala</t>
  </si>
  <si>
    <t>GRADBENA DELA SKUPAJ</t>
  </si>
  <si>
    <t>STROJNO INSTALACIJSKA DELA</t>
  </si>
  <si>
    <t>Oprema v stiku z vodo mora biti živilsko neoporečna.</t>
  </si>
  <si>
    <t>Upoštevati je potrebno vse točke zapisane v uvodni opombi: 'V ceni mora biti vključeno'</t>
  </si>
  <si>
    <t>Oprema mora biti skladna z zahtevami Občina Rače Fram in izdanih projektnih pogojev</t>
  </si>
  <si>
    <t>Priprava za izvedbo odcepa na obstoječem javnem vodovodnem omrežju (PE 90) v dovozni cesti, vključno cestna zapora, praznjenje in ponovno polnjenje sistema po izvedenih delih, razrez cevovoda ter priprava obeh koncev cevi za izvedbo priključka</t>
  </si>
  <si>
    <t>Dobava in montaža navrtalnega sedla HAWLE vključno z ventilom teleskopsko garnituro in cestno kapo.</t>
  </si>
  <si>
    <t>cev PEHD DN25</t>
  </si>
  <si>
    <t>Polietilenska cev za distribucijo pitne vode po ISO 4437 (S5 SDR11) PN12,5; vključno z  objemkami  za elektrovarjenje in z polaganjem.</t>
  </si>
  <si>
    <t>DN 100 (zaščitna cev)</t>
  </si>
  <si>
    <t>DN 25</t>
  </si>
  <si>
    <t>DN 20</t>
  </si>
  <si>
    <t>PVC opozorilni trak z vgrajeno signalno žičko za lažje iskanje s ponavljajočim se napisom "VODOVOD", položen ca 0,3m nad temenom cevi</t>
  </si>
  <si>
    <t>Dobava in montaža fazonskih kosov (PN 16)  vključno z objemkami za elektro varjenje in tesnilnim materialom za sistem tlačnih cevi v vrednosti 25% stroškov cevi.</t>
  </si>
  <si>
    <t>Prehodni kos PE/Je DN 20</t>
  </si>
  <si>
    <t>Prehodni kos PE/Je DN 25</t>
  </si>
  <si>
    <t xml:space="preserve">Ventil za reglacijo tlaka (7/4 bar) za vgradnjo v vodomerni jašek, pred dobavo pridobiti soglasje distributerja </t>
  </si>
  <si>
    <t>Krogelni ventil navojni s vsem ostalim montažnim materialom</t>
  </si>
  <si>
    <t>DN25</t>
  </si>
  <si>
    <t>DN20</t>
  </si>
  <si>
    <t>Lovilec nesnage PN16 prirobnični s tesnili, vijaki in vsem ostalim montažnim materialom</t>
  </si>
  <si>
    <t xml:space="preserve">Gumijasti tesnilni čep za izvedbo vodotesnosti prehoda cevi skozi steno PE jaška, preboj DN 65 </t>
  </si>
  <si>
    <t>Horizontalni vodomer po DIN ISO 4064, kl. B, za hladno vodo z možnostjo daljinskega odčitavanja, DN20, Qnaz=4,0m3/h; Qmax=5m3/h; Qmin=25l/h</t>
  </si>
  <si>
    <t>vodomer uparjen z modulom za daljinsko odčitavanje s suhim mehanizmom in predpripravo za avtomatsko odčitavanje z oddajnikom</t>
  </si>
  <si>
    <t xml:space="preserve">Ustreza proizvod ALTAIR Diehl Metering - pred dobavo pridobiti soglasje distributerja </t>
  </si>
  <si>
    <t>Prof.železo za izdelavo konzol in podpor, antikorozijsko zaščiteno</t>
  </si>
  <si>
    <t xml:space="preserve">Vodomerni termo jašek fi600 za vgradnjo vodomera DN 20, tipske PEHD izvedbe z LTŽ pokrovom (skladno z zahtevami JKP Komunala Logatec) pred dobavo pridobiti soglasje distributerja </t>
  </si>
  <si>
    <t xml:space="preserve">Klorni šok z vzetjem vzorcev  čez 24 ur </t>
  </si>
  <si>
    <t>Testnilni, pritrdilni in ostali drobni material</t>
  </si>
  <si>
    <t>STROJNO INSTALACIJSKA DELA SKUPAJ</t>
  </si>
  <si>
    <t>VODOVODNI PRIKLJUČEK IN ZUNANJI VODOVOD  SKUPAJ</t>
  </si>
  <si>
    <t>VODOVOD NOTRANJI</t>
  </si>
  <si>
    <t>Difuzijsko tesna večplastna cev (sestavljena iz: PE-RT - vezni sloj - vzdolžno prekrivno varjen aluminij - vezni sloj - PE-RT) za ogrevanje in hlajenje. DVGW certifikat dovoljuje uporabo Uponor MLC cevi za dobavo pitne vode skladno s standardom DIN 1988 TRWI. Certifikat vključuje pozitivno ugotovitev za material,
da je le ta skladen s higienskimi zahtevami opisanimi v priporočilu
KTW (uporaba plastike pri pitni vodi).</t>
  </si>
  <si>
    <t>Vse plasti so trajno povezane med seboj s pomočjo vmesne vezne plasti. PE material je nezamrežen polietilen (PE-RT), obstojen na povišane temperature skladno s standardom DIN 16833.</t>
  </si>
  <si>
    <t>Absolutna difuzijska tesnost cevi, ki odgovarja zahtevam standarda DIN 4726</t>
  </si>
  <si>
    <t>Minimalna hrapavost k =0,0004 mm zagotavlja manjše trenje v cevi in nižje padce tlaka.</t>
  </si>
  <si>
    <t>Požarna klasifikacija E v skladu z DIN 13501-1.</t>
  </si>
  <si>
    <t>Oba konca cevi opremljena z zaključno kapo (za higienično tesnjenje v skladu z DIN 806).</t>
  </si>
  <si>
    <t xml:space="preserve">Obstojnost na temperaturo: 
Pitna voda: Maksimalne trajne obratovalne temperature so med 0°C in 70°C pri maksimalnem trajnem obratovalnem tlaku 10 barov. Kratkotrajna temperatura, pri kateri bo prišlo do poškodb je 95°C (maksimalno 100 ur v obratovalni življenjski dobi).
</t>
  </si>
  <si>
    <t>Ogrevanje: Maksimalna trajna obratovalna temperatura je 80°C pri maksimalnem trajnem obratovalnem tlaku 10 barov. Kratkotrajna temperatura, pri kateri bo prišlo do poškodb je 100°C (maksimalno 100 ur v obratovalni življenjski dobi).</t>
  </si>
  <si>
    <t>Ustreza: UPONOR MLC</t>
  </si>
  <si>
    <t>Postavka vključuje :</t>
  </si>
  <si>
    <t>- fitinge (reducirne in T-kosi, spojke, kolena, prehodni kosi …)</t>
  </si>
  <si>
    <t>- pritrdilni, spojni, podporni material</t>
  </si>
  <si>
    <t>- antikorozijska zaščita cevi, podpor, spojev</t>
  </si>
  <si>
    <t>(vidni del cevovoda se podpira z manjšimi razmaki)</t>
  </si>
  <si>
    <t xml:space="preserve">hladna voda </t>
  </si>
  <si>
    <t>ø16x2</t>
  </si>
  <si>
    <t>ø20x2,25</t>
  </si>
  <si>
    <t>ø25x2,5</t>
  </si>
  <si>
    <t>ø32x3,0</t>
  </si>
  <si>
    <t xml:space="preserve">topla voda </t>
  </si>
  <si>
    <t>Toplotna izolacija cevi iz žlebakov za toplo in hladno vodo, iz elastomerne pene na osnovi sintetične gume (FEF) v skladu z zahtevami standarda EN 14304.
mi&gt;10000 d&lt;19 mm
mi&gt;7000 d&gt;19 mm
lambda&lt;0,035 W/mK
Samougasljiv material, ne kaplja in ne širi požara. Požarna odpornost Bl-s3,d0 po EN13501-1.
Vključno lepilo in bandažirni trak.
Utreza proizvod ARMACELL, Armaflex XG   ali enakovredno</t>
  </si>
  <si>
    <t>HLADNA VODA</t>
  </si>
  <si>
    <t>XG-6x018</t>
  </si>
  <si>
    <t>XG-9x022</t>
  </si>
  <si>
    <t>XG-13x028</t>
  </si>
  <si>
    <t>XG-13x035</t>
  </si>
  <si>
    <t>TOPLA VODA</t>
  </si>
  <si>
    <t>XG-19x18</t>
  </si>
  <si>
    <t>XG-19x22</t>
  </si>
  <si>
    <t>XG-19x28</t>
  </si>
  <si>
    <t>Krogelni ventil za sanitarno vodo Kovina PN40</t>
  </si>
  <si>
    <t>DN15</t>
  </si>
  <si>
    <t xml:space="preserve">Podometna kovinska omarica dimenzije 25x25x9cm z vratci s ključem za vgradnjo zaporne krogelne pipe DN25 na vstopu v objekt </t>
  </si>
  <si>
    <t>vključno drobni montažni material.</t>
  </si>
  <si>
    <t>Podometna kovinska omarica dimenzije 25x25x9cm z vratci s ključem za vgradnjo zaporne krogelne pipe DN 20 za napajanje dveh korit izven prostora. V omarico se vgradi izpustna pipisa za praznjenje pip izved objekta.</t>
  </si>
  <si>
    <t>Klasični TGR grelnik vode osvežen z novim dizajnom termometra ter poenoteno grafično podobo termometra in regulacijskega gumba. S tem je TGR grelnik vizuelno posodobljen in poenoten z produktno grafiko nove generacije grelnikov. Prostornina: 80 l, montaža: pokončna</t>
  </si>
  <si>
    <t>vključno varnostni ventil 1'' 6 bar in tlačna posoda za sanitarno vodo 12l/ 6bar</t>
  </si>
  <si>
    <t>možno ročno nastaviti temperaturo</t>
  </si>
  <si>
    <t>debelina izolacije 23 mm</t>
  </si>
  <si>
    <t>dimenzije 454 x 461 x 790 mm, 24,5kg</t>
  </si>
  <si>
    <t>Vključno bimetalni termostat</t>
  </si>
  <si>
    <t>Magnezijeva anoda</t>
  </si>
  <si>
    <t>Pel=2kW, 230 V, 50Hz.</t>
  </si>
  <si>
    <t>ustreza Gorenje TGR 80</t>
  </si>
  <si>
    <t>VODOVOD NOTRANJI SKUPAJ</t>
  </si>
  <si>
    <t>KANALIZACIJA NOTRANJA</t>
  </si>
  <si>
    <t>Dobava in montaža PP odtočne cevi skladno z EN 1451, vključno s tesnili in oblikovnimi kosi (kolena, R kosi, odcepi, sifonska kolena, objemkami, držali in tesnili) z dimenzijami:</t>
  </si>
  <si>
    <t>fi 50 mm</t>
  </si>
  <si>
    <t>fi 75 mm</t>
  </si>
  <si>
    <t>fi 110 mm</t>
  </si>
  <si>
    <t>Stenski čistilni kanalizacijski kos, skupaj s pokrom. vratci na jezično zaporo dim. 30/30cm za montažo pri tleh v pritličju (na dnu vertikale)</t>
  </si>
  <si>
    <t>DN 70</t>
  </si>
  <si>
    <t>Priklop kanalizacije na obstoječ kanalizacijski razvod v travi za objektom z razrezom obstoječe cevi - fi250mm, dobavo in vgradnjo novega kanalizacijskega jaška fi 600 mm, h=800 mm (kontrola izmere na objektu), s povoznim LŽ pokrovomin tipskim AB vencem za podporo pokrova.</t>
  </si>
  <si>
    <t>pretok skozi jašek - obstoječa kanalizacijska cev fi250 mm (kontrola izmere na objektu)</t>
  </si>
  <si>
    <t>priključek nove kanalizacijske cevi fi110 mm</t>
  </si>
  <si>
    <t>skupaj</t>
  </si>
  <si>
    <t>HL stenski oddušnik za vgradnjo v minikuhinjo za odzračenje kanalizacije</t>
  </si>
  <si>
    <t>Dobava in montaža  oddušne kape -  z dimenzijami:</t>
  </si>
  <si>
    <t>DN70 (fi75)</t>
  </si>
  <si>
    <t>Pretočni talni sifon za vgradnjo na AB ploščo v sloj estriha in izolacije</t>
  </si>
  <si>
    <t>višina vgradnje 15 cm</t>
  </si>
  <si>
    <t>vtok fi 50 m z možnostjo stranskega zamika +-140</t>
  </si>
  <si>
    <t>odtok fi 150</t>
  </si>
  <si>
    <t xml:space="preserve">nerjavni pokrovček dimenzije 13x13 cm z odprtinami za odvajanje vode s talne površine </t>
  </si>
  <si>
    <t>dotočna zmogljivost 0,6l/s</t>
  </si>
  <si>
    <t>ustreza proizvosd Geberit tip Variano, horizontalen d50</t>
  </si>
  <si>
    <t>KANALIZACIJA NOTRANJA SKUPAJ</t>
  </si>
  <si>
    <t xml:space="preserve">SANITARNA OPREMA </t>
  </si>
  <si>
    <t>V obsegu izvedbe strojnih instalacij je dobava, montaža in priklop sanitarne opreme ter izvedba priključkov za sanitarno opremo vključno z dobavo in montažo kotnih/ ravnih zapornih ventilov, fleksibilnih priključkov, sifonov, prehodnih kosov, druge drobne armature, tesnilnega in pritrdilnega materiala potrebnega za montažo sanitarne opreme.</t>
  </si>
  <si>
    <t>Pred naročilom opreme je potrebno vzorce uskladiti z naročnikom oz. arhitektom.</t>
  </si>
  <si>
    <t>Stranišče, vključno:</t>
  </si>
  <si>
    <t xml:space="preserve">- 1 kos keramična stenska WC-školjka z zadnjim iztokom kot npr. Catalano ZERO Silentech, 01 1155 000, </t>
  </si>
  <si>
    <t>vključno sedežna deska s pokrovom kot npr. ZERO/SFERA Slim Catalano, 05 5120 000</t>
  </si>
  <si>
    <t>- 1 kos plast. podometni vodokotliček z dodatno toplotno izolacijo, plovnim in odlivnim ventilom, spojno cevjo z vodovodno instalacijo ter WC-školjko pritrdilni in tesnilni material, čelna tipka srebrne barve, vključno nosilni okvir za vgradnjo v montažno steno max. deb. 15 cm z montažnim materialom</t>
  </si>
  <si>
    <t>vključno Aktivirna tipka kot npr. GEBERIT Sigma30, mat/bela, 115.883.01.1</t>
  </si>
  <si>
    <t>- 1 kos gumi manšeta</t>
  </si>
  <si>
    <t>- 1 kos Ms pokromani kotni reg. ventil R 1/2x3/8 z rozeto</t>
  </si>
  <si>
    <t>- pritrdilni in tesnilni material</t>
  </si>
  <si>
    <t>- 1 kosStenska WC školjka kot npr. GEBERIT Selnova Comfort Square, daljša dimenzija za gibalno ovirane osebe, Rimfree, 500.791.01.7</t>
  </si>
  <si>
    <t>vključno sedežna deska s pokrovom kot npr. WC sedež s pokrovom kot npr. GEBERIT Selnova Comfort, za gibalno ovirane osebe, antibakterijski, pritrditev od spodaj, 500.793.01.1</t>
  </si>
  <si>
    <t>Keramični trokadero, vključno</t>
  </si>
  <si>
    <t>- 1 kos keramični viseči trokadero kot npr. GEBERIT Publica s poklopno rešetko, 201680600</t>
  </si>
  <si>
    <t>vključno nosilni okvir za vgradnjo v montažno steno z montažnim materialom</t>
  </si>
  <si>
    <t>- 1 kos Ms pokrom. stenska mešalna baterija z dolgim gibljivim izlivom ter ročno prho Armatura za trokadero kot. npr. UNITAS INFINITY i32, 00398</t>
  </si>
  <si>
    <t>- 1 kos Ms pokrom. rešetka za trokadero, izpust DN100</t>
  </si>
  <si>
    <t>- 4 kos poc. lesni vijak s plast. zidnim vložkom ø12</t>
  </si>
  <si>
    <t>- 2 kos Ms pokromani kotni reg. ventil R 1/2x3/8 z rozeto</t>
  </si>
  <si>
    <t>pritrdilni in tesnilni material</t>
  </si>
  <si>
    <t>Umivalnik, vključno:</t>
  </si>
  <si>
    <t>DOBAVA IN MONTAŽA</t>
  </si>
  <si>
    <t>- 1 kos okrogli keramični umivalnik kot npr.  CATALANO ZERO 60, 0120600001</t>
  </si>
  <si>
    <t>- 1 kos Ms pokrom. enoročna mešalna baterija kot npr. UNITAS SQ q11, 00057</t>
  </si>
  <si>
    <t xml:space="preserve">- 1x kromirani sifon </t>
  </si>
  <si>
    <t>- 2x fleksibilna piključna cev 1/2''</t>
  </si>
  <si>
    <t xml:space="preserve">- 2x kotni ventil z rozeto 1/2"-3/8" </t>
  </si>
  <si>
    <t>- etažer</t>
  </si>
  <si>
    <t xml:space="preserve">- ogledalo z brušenimi robovi in držali </t>
  </si>
  <si>
    <t xml:space="preserve">- milnik </t>
  </si>
  <si>
    <t>- Nosilna konzola za umivalnik s pritrdilnim in tesnilnim materialom (npr. Geberit) vključno z žlebljenjem zidane stene</t>
  </si>
  <si>
    <t xml:space="preserve">Skupaj </t>
  </si>
  <si>
    <t>- 1 kos okrogli keramični umivalnik kot npr. CATALANO  ZERO 125x50, 1125ZEDUPFC000</t>
  </si>
  <si>
    <t>- 2 kos Ms pokrom. enoročna mešalna baterija kot npr. UNITAS SQ q11, 00057</t>
  </si>
  <si>
    <t>- 4x fleksibilna piključna cev 1/2''</t>
  </si>
  <si>
    <t xml:space="preserve">- 4x kotni ventil z rozeto 1/2"-3/8" </t>
  </si>
  <si>
    <t>- 1 kos okrogli keramični umivalnik kot npr. HEWI Universal 45 x 40 cm, 950.11.501</t>
  </si>
  <si>
    <t>- 1 kos Ms pokrom. enoročna mešalna baterija kot npr. HEWI AQ 800 K, medicinska enoročna mešalna armatura, krom, AQ1B12M11040 99</t>
  </si>
  <si>
    <t>Stenski  pisoar (komplet), vključno:</t>
  </si>
  <si>
    <t>- konzolne školjke za pritrditev na steno, s sifonskim vložkom</t>
  </si>
  <si>
    <t>- armature za pisoar z ročnim proženjem</t>
  </si>
  <si>
    <t>- kromanega odtočnega sifona DN50,</t>
  </si>
  <si>
    <t>Ustreza:  kot npr. CATALANO Comfort 64, bela sijaj, 0932640001</t>
  </si>
  <si>
    <t>Kuhinjsko korito, vključno:</t>
  </si>
  <si>
    <t>- Pomivalno korito kot npr. BLANCO SUBLINE 500-U, bele barve, 525995</t>
  </si>
  <si>
    <t>- 1 kos Izvlečna armatura za kuhinjo kot npr. UNITAS ELITE E23 side, 00116</t>
  </si>
  <si>
    <t>Umivalnik z gumbom na pritisk, vključno:</t>
  </si>
  <si>
    <t>- korito z gumbom na pritisk in integrirano armaturo</t>
  </si>
  <si>
    <t>- 1x fleksibilna piključna cev 1/2''</t>
  </si>
  <si>
    <t xml:space="preserve">- 1x kotni ventil z rozeto 1/2"-3/8" </t>
  </si>
  <si>
    <t xml:space="preserve">Skupaj kot npr. EURAST 201P0000, 400x400x175 mm </t>
  </si>
  <si>
    <t xml:space="preserve">Tlačna posoda za sanitarno vodo </t>
  </si>
  <si>
    <t>priključek na vodovodno omrežje G 1/2''</t>
  </si>
  <si>
    <t>volumen posode 12 l, 6 bar</t>
  </si>
  <si>
    <t>Varnostni ventil za sanitarno vodo 2'', 6 bar</t>
  </si>
  <si>
    <t>SANITARNA OPREMA  SKUPAJ</t>
  </si>
  <si>
    <t xml:space="preserve">PREZRAČEVANJE </t>
  </si>
  <si>
    <t>Kopalniški ventilator za montažo v zunanjo steno prostora</t>
  </si>
  <si>
    <t>Ohišje iz ABS plastike, z vgrajeno protipovratno loputo</t>
  </si>
  <si>
    <t>zaščita IPX4</t>
  </si>
  <si>
    <t>RAL 9010, UV odporna</t>
  </si>
  <si>
    <t>pretok 30÷70m3/h</t>
  </si>
  <si>
    <t>Pel=8W</t>
  </si>
  <si>
    <t>napajanje 230 V 50 Hz</t>
  </si>
  <si>
    <t>kanalski priključek 12 cm</t>
  </si>
  <si>
    <t>vključno s timerjem</t>
  </si>
  <si>
    <t>ustreza Sistemair, tip BF Silent 120T</t>
  </si>
  <si>
    <t>Aluminjasta vratna rešetka za vgradnjo v steno za dovod svežega zraka</t>
  </si>
  <si>
    <t>Aluminijasta izenačevalna rešetka za vgradnjo v vrata s protiokvirjem in okvirjem za vgradnjo, tesnilnim in pritrdilnim materialom, z dobavo in montažo, barva rešetke po odtenku RAL (določi arhitekt).</t>
  </si>
  <si>
    <t>Ustreza: Systemair tip: NOVA D ali enakovredno</t>
  </si>
  <si>
    <t>dimenzija 225x125</t>
  </si>
  <si>
    <t>Aluminjasta okrogla zunanja rešetka</t>
  </si>
  <si>
    <t>Namenjena je za odvod zraka in je izdelana iz vlečenih Al profilov. Sestavljene so iz nosilnega okvirja, posebno oblikovanih prečnih lamel ter pocinkane žične mreže.</t>
  </si>
  <si>
    <t>Rešetka je prirejena za vgradnjo v steno (1x) in se dobavi skupaj s pritrdilnim in tesnilnim materialom.</t>
  </si>
  <si>
    <t>ustreza proizvod Systemair ali ustrezno enakovredno</t>
  </si>
  <si>
    <t>IGC 125</t>
  </si>
  <si>
    <t>PREZRAČEVANJE  SKUPAJ</t>
  </si>
  <si>
    <t>POŽARNA OPREMA</t>
  </si>
  <si>
    <t>APARATI ZA GAŠENJE POŽARA</t>
  </si>
  <si>
    <t>(uskladiti z zasnovo požarne varnosti)</t>
  </si>
  <si>
    <t>Ročni gasilni aparat na prah ABC - 9 kg, skupaj s kljukico za obešanje in pritrdilnim materialom TER FLORUSCENTNO NALEPKO skladno z zahtevami standarda SIST 1013.</t>
  </si>
  <si>
    <t>POŽARNA OPREMA SKUPAJ</t>
  </si>
  <si>
    <t>REKAPITULACIJA</t>
  </si>
  <si>
    <t>Izkop sadilne jame</t>
  </si>
  <si>
    <t>Dostava rodovitne zemlje</t>
  </si>
  <si>
    <t>Sajenje dreves</t>
  </si>
  <si>
    <t>Postavitev lesenih količkov</t>
  </si>
  <si>
    <t>Postavitev zastirke</t>
  </si>
  <si>
    <t>Zaključna ureditev tal</t>
  </si>
  <si>
    <t>Priprava tal za pokrovne rastline</t>
  </si>
  <si>
    <t>Postavitev folije</t>
  </si>
  <si>
    <t>Sajenje pokrovnih rastlin in grmovnic</t>
  </si>
  <si>
    <t>Polaganje zastirke</t>
  </si>
  <si>
    <t xml:space="preserve">RASTLINSKI MATERIAL </t>
  </si>
  <si>
    <t>Rastline morajo biti vitalne, brez znakov bolezni ali poškodb, s koreninskim sistemom dobro razraščeno in jasno vidno koreninsko grudo. Višina rastlin in velikost koreninske grude morata ustrezati podatkom, določenim v tehničnem poročilu. Rastline morajo biti primerne za sajenje v predvidenih pogojih in zagotoviti hitro ter zdravo ukoreninjenje.</t>
  </si>
  <si>
    <t>Acer platanoides 'Globosum' (Kroglasti ostrolistni javor)</t>
  </si>
  <si>
    <t>Acer campestre 'William Caldwell' (Stebrasti poljski javor, maklen)</t>
  </si>
  <si>
    <t>Fagus sylvatica 'Dawyck Purple' (Rdečelistna stebrasta bukev)</t>
  </si>
  <si>
    <t>Prunus serrulata 'Kanzan' (Okrasna jap. češnja)</t>
  </si>
  <si>
    <t>Populus tremula 'Erecta' (Trepetlika)</t>
  </si>
  <si>
    <t>Betula pendula (Navadna breza)</t>
  </si>
  <si>
    <t>Liquidambar styraciflua (Ameriški ambrovec)</t>
  </si>
  <si>
    <t>Carpinus betulus (Navadni beli gaber)</t>
  </si>
  <si>
    <t>Carpinus betulus 'Fastigiata' (Stebrasti gaber)</t>
  </si>
  <si>
    <t>Pokrovne rastline</t>
  </si>
  <si>
    <t>ZASADITEV SKUPAJ</t>
  </si>
  <si>
    <t>POPIS URBANE OPREME</t>
  </si>
  <si>
    <t>št. projekta:</t>
  </si>
  <si>
    <t>67/25</t>
  </si>
  <si>
    <t>št. načrta:</t>
  </si>
  <si>
    <t>NUO 67/25</t>
  </si>
  <si>
    <t>projektant:</t>
  </si>
  <si>
    <t>Teja Kovač Lozar, samozaposlena v kulturi, oblikovalka in arhitektka</t>
  </si>
  <si>
    <t>Vrsta proj.dok.:</t>
  </si>
  <si>
    <t>PZI _ Načrt urbane opreme</t>
  </si>
  <si>
    <t>Avgust 2025</t>
  </si>
  <si>
    <t>Nivo</t>
  </si>
  <si>
    <t>Postavka</t>
  </si>
  <si>
    <t>Opis postavke</t>
  </si>
  <si>
    <t xml:space="preserve">Enota </t>
  </si>
  <si>
    <t>Količina</t>
  </si>
  <si>
    <t>Cena</t>
  </si>
  <si>
    <t>I. URBANA OPREMA</t>
  </si>
  <si>
    <r>
      <t xml:space="preserve">K1 _ BETONSKA KLOP - brez naslona
</t>
    </r>
    <r>
      <rPr>
        <sz val="11"/>
        <rFont val="Arial Nova Cond"/>
        <family val="2"/>
      </rPr>
      <t>Izdelava, dobava in postavitev betonske klopi brez naslonjala. Klop je velikosti 280/50/45 cm, narejena iz betonskega podstavka, na katerega je pritrjen sedalni del. Sedalni del je sestavljen iz jeklene podkonstrukcije, vroče cinkane, prašno barvane, v izbranem odtenku RAL (po dogovoru s projektantom) in lesenih, macesnovih letev 43/90 mm, v segmentu 200/50 cm. Vključno z LED trakom, ki je integriran v AL profil, na sprednji strani v betonskem podstavku. Kovinska doza za napajalnik in prenapetostna zaščita sta nameščena pod sedalom. Površina betona je obdelana s finim brušenjem - površina naj bo gladka z vidno strukturo brušenih kamnov. Barva betona je svetlo siva z naravnim agregatom po izboru projektanta. Robovi betona in lesa naj bodo delno posneti, r 5mm. Klop bo postavljena na utrjeno pečeno površino.
(kot npr. Betonska klop Atriva, tip KL-2001-R0N0- BENA)</t>
    </r>
  </si>
  <si>
    <t>KOM</t>
  </si>
  <si>
    <t>2</t>
  </si>
  <si>
    <t>3</t>
  </si>
  <si>
    <t>3A</t>
  </si>
  <si>
    <t>Dobava in vgraditev kovinskih inox robnikov 1,5/150 mm na betonski temelj</t>
  </si>
  <si>
    <t>4</t>
  </si>
  <si>
    <t>4A</t>
  </si>
  <si>
    <t>5</t>
  </si>
  <si>
    <t>6</t>
  </si>
  <si>
    <t>8</t>
  </si>
  <si>
    <t>9</t>
  </si>
  <si>
    <t>II. KOMUNALNI OTOK</t>
  </si>
  <si>
    <t>10</t>
  </si>
  <si>
    <t>Dobava in vgrajevanje podložnega izravnalnega  betona C8/10 pod AB ploščo. Izvedba z vsemi pomožnimi deli in transporti. Podložni izravnalni beton povprečne debeline 10 cm. Podložni beton izveden na zbito tamponsko blazino.</t>
  </si>
  <si>
    <t>Dobava in vgraditev betona C30/37, v debelini 20cm, vključno z armaturo (ocenjeno 350kg). Grobo brušen beton v naklonu 1%, vgrajen z armaturno mrežo, OMO OSMO, koeficient protizdrsnosti min. 1,0, obdelan z zaščitnim premazom. Barva, velikost agregata in tekstura se določijo s projektom betona po izbiri investitorja (beton se vgrajuje na podlagi potrjenega vzorca). Pod stenami „gabioni“ debeline 24cm naj bo površina ravna. Vključno z vsemi potrebnimi opaži in ostalimi pomožnimi deli.</t>
  </si>
  <si>
    <t>Dobava in vgraditev kovinskih inox robnikov 1,5/150 mm na betonsko ploščo</t>
  </si>
  <si>
    <t>Dobava in montaža kompletnega zgornjega dela - „gabioni“ - žičnate košare napolnjene s kamni. Debelina stene je 24 cm in višine 173 cm. Obod iz mreže sestavljene iz štirih stranic z okenci velikosti 200/50 mm in debeline 6/5/6 mm, 6 segmentov žičnatih košar (vse v skladu z načrtom). Na eni strani je odprt prehod  širine 139 cm. Znotraj mreže so v betonsko podlago vijačeni stebri 60/40/2 mm, višine 1500 mm, z nogo za sidrne vijake 120/120 mm in vijačeni s štirimi sidrnimi vijaki, 95-105 mm, M10. Vključno z dobavo in polnjenjem s kamnom – lomljen pohorski granit, vel. 65-120 mm. Zgornja površina ostane odprta. Vključno z vsemi potrebnimi pomožnimi deli in transporti.</t>
  </si>
  <si>
    <t>III. VODNI ELEMENT</t>
  </si>
  <si>
    <t>11</t>
  </si>
  <si>
    <t>Dobava in vgrajevanje podložnega izravnalnega  betona C8/10 pod AB ploščo. Izvedba z vsemi pomožnimi deli in transporti. Podložni izravnalni beton povprečne debeline 10cm. Podložni beton izveden na zbito tamponsko blazino.</t>
  </si>
  <si>
    <t>Dobava in vgraditev betona C30/37, v debelini 20cm, vključno z armaturo (ocenjeno 200kg). Beton v zbiralniku vode brušen v naklonu 1%, OMO OSMO, obdelan z zaščitnim premazom. Vključno z vsemi potrebnimi opaži, pomožnimi deli in transporti. Pred začetkom betoniranja je potrebno v območju temeljev izvesti vse strojne in elektro instalacije (instalacije niso predmet tega popisa).</t>
  </si>
  <si>
    <t xml:space="preserve">Dobava in vgraditev kovinske inox obrobe 5/20mm na betonskem temelju, dolžine 635cm. </t>
  </si>
  <si>
    <t>Dobava in vgrajevanje enozrnatega pranega avtohtonega prodca fi 32mm, debeline 20cm.</t>
  </si>
  <si>
    <t>Dobava in montaža zunanjega dela vodnega elementa iz naravnega pohorskega marmorja (ev. poh. granita), kot npr. dobavitelj kamnoseštvo KORPAR. Sestavljata ga dva dela iz istega kosa kamna prerezanega na polovico, tlorisne velikosti ca170/95cm, vsak višine min. 30cm. Kamna naj bosta kot dva horizontalna monolita z ravno (odrezano) zgornjo površino na končni višini 40cm. Oba imata na enem koncu vdolbino, fi 65cm, 4cm globine, v kateri se nabira voda, ki bo preko skrajnega roba odtekala – potrebna je posebna pozornost pri oblikovanju preliva, da voda ne bo podlivala, ampak prosto padala proti talni površini. Kamen naj bo obdelan s peskanjem. Kamna je potrebno pripraviti z ravno izrezano vdolbino za pritrditev podnožja, tako da je spoj, kjer bo podnožje pritrjeno na kamen, skrit. Na spodnjem delu vsakega kamna naj bo integrirano LED trak svetilo po celotnem obodu kamna. Kovinska doza za napajalnik in prenapetostna začita bosta namečena v strojnici.
Vključno z dobavo in montažo kovinskega podnožja sestavljenega iz dveh stebrov iz nerjavečega jekla dim. 400/100mm, skupne višine 60cm. Spodaj bosta stebra vijačena v armirano betonski temelj s skupno „nogo“, zgoraj pa na kamen s skupno „glavo“. Skozi en steber in luknjo pri vsakem kamnu bo speljana cev fi 50mm za dovod vode v vdolbino.  Z vsemi pomožnimi deli in transporti.   
Nujno je potrebno izdelati delavniški načrt za izvedbo in vzorce kamna s predvideno obdelavo, ki ga potrdita projektant in investitor!</t>
  </si>
  <si>
    <t>12</t>
  </si>
  <si>
    <t>Dodatni strojni izkop za izvedbo strojnice s pravilnim odsekovanjem stranic in dna izkopa, nakladanjem zemlje na prevozno sredstvo in odvozom na deponijo na gradbišču za kasnejše zasipavanje.</t>
  </si>
  <si>
    <t>Dobava in vgraditev betona C30/37 celotnega oboda strojnice, vključno z opaženjem in armaturo (ocenjeno 700kg), v debelini 20cm. Z vsemi pomožnimi deli in transporti. Pred začetkom betoniranja je potrebno v območju temeljev izvesti vse strojne in elektroinstalacije. Prav tako je potrebno predvideti vse potrebne preboje za cevi in prezračevanje. Predvideno cisterno je potrebno vstaviti v strojnico pred betoniranjem zgornje plošče.</t>
  </si>
  <si>
    <t>Dobava materiala in izdelava hidroizolacije zasipanih površin. Izvedba  iz sledečih plasti, na AB stene izvesti:</t>
  </si>
  <si>
    <t>• brušenje opažnih stikov in naprava izravnalnega cementnega ometa na poškodovanih mestih in za zapolnitev udrtin in lukenj, omet samo na posameznih mestih izveden s fino cementno malto 1 : 2 v deb. cca 1 cm, vse kot gladka podlaga za izvedbo vertikalne  HI.</t>
  </si>
  <si>
    <t>• hladni bitumenski premaz (0.4 - 0,5 kg/m2)</t>
  </si>
  <si>
    <t>• dvoslojna vert. HI s polnovarjenimi kvalitetnimi polimer-bitumenskimi trakovi z zamaknjenimi stiki</t>
  </si>
  <si>
    <t>• dobava materiala in zaščita vertikalne hidroizolacije, ki je hkrati tudi toplotna izolacija,  z izolacijskimi mehansko in vodoodpornimi žlebičenimi ploščami iz ekstrudiranega polistirena d= 5 cm. Plošče točkovno  lepiti na hidroizolacijo s poliuretanskim lepilom za polistirene.</t>
  </si>
  <si>
    <t>• dobava materiala in zaščita s čepasto folijo</t>
  </si>
  <si>
    <t>Zasip podzemne strojnice komplet s transportom kvalitetnega zasipnega materiala z vsemi  transporti, z razstiranjem, z utrjevanjem v plasteh in z vsemi pomožnimi deli.</t>
  </si>
  <si>
    <t xml:space="preserve">Dobava in montaža kovinskega pokrova na zaklepanje iz vroče cinkane pločevine v barvi po izbiri projektanta. Velikost odprtine bo 80/80cm. Vključno s kovinsko obrobo odprtine in zaščito zgornjega roba sten odprtine iz vroče cinkane pločevine enake barve kot pokrov. </t>
  </si>
  <si>
    <t>Dobava in montaža kovinskih (alu) stopnic oz. lestve, višine 250cm in širine 50cm, pritrjene na tla in betonsko steno.</t>
  </si>
  <si>
    <t>13</t>
  </si>
  <si>
    <t>TEHNOLOGIJA ZA VODNI ELEMENT (kot npr. sistem LORAL), dobava in montaža:</t>
  </si>
  <si>
    <t>KOMPENZACIJSKI BAZEN</t>
  </si>
  <si>
    <t>IBC cisterna 1000ltr
dimenzija 120x100x117cm</t>
  </si>
  <si>
    <t>Izvedba priklopov</t>
  </si>
  <si>
    <t>d50</t>
  </si>
  <si>
    <t>d110</t>
  </si>
  <si>
    <t>POVEZAVA STROJNICE Z VODNIM MOTIVOM</t>
  </si>
  <si>
    <t>PVC-U gibljive cevi in fitingi</t>
  </si>
  <si>
    <t>cev d50</t>
  </si>
  <si>
    <t>UKC kanalizacijske cevi in fitingi</t>
  </si>
  <si>
    <t>cev d110</t>
  </si>
  <si>
    <t>Inox tulec z luknjami za odtok vode</t>
  </si>
  <si>
    <t>FILTRACIJA IN DELOVANJE VODNEGA MOTIVA</t>
  </si>
  <si>
    <t>Peščeni filter d500 s stranskim 6-potnim ventilom 11/2''. Protok 10m3/h.</t>
  </si>
  <si>
    <t>Samosesalna črpalka 0,55kW-230V</t>
  </si>
  <si>
    <t>Aktivno steklo:</t>
  </si>
  <si>
    <t>0,5-1,0mm</t>
  </si>
  <si>
    <t>1,0-3,0mm</t>
  </si>
  <si>
    <t>PVC-U cevi in fitingi</t>
  </si>
  <si>
    <t>Ventili z lepilnim priklopom</t>
  </si>
  <si>
    <t>Lepilo in čistilo za spajanje cevi in fitingov</t>
  </si>
  <si>
    <t>klp</t>
  </si>
  <si>
    <t>Konzolni in pritrdilni material</t>
  </si>
  <si>
    <t>AVTOMATSKO DOPOLNJEVANJE VODE</t>
  </si>
  <si>
    <t>Elektronika za dopolnjevanje vode s 5-nivojskimi sondami</t>
  </si>
  <si>
    <t>EM ventil 3/4''-230V - medenina</t>
  </si>
  <si>
    <t>Čistilni element 3/4'' - medenina</t>
  </si>
  <si>
    <t>Nepovratni ventil 3/4'' - medenina</t>
  </si>
  <si>
    <t>Vodomer 3/4''</t>
  </si>
  <si>
    <t>cev d25</t>
  </si>
  <si>
    <t>d25</t>
  </si>
  <si>
    <t>AVTOMATSKO VZDRŽEVANJE VODE</t>
  </si>
  <si>
    <t>Avtomatski dozirni sistem pH-Rx vsebuje:</t>
  </si>
  <si>
    <t>- kontrolna enota s prikazom parametrov</t>
  </si>
  <si>
    <t>- dozirna črpalka za pH in klor</t>
  </si>
  <si>
    <t>- pH sonda</t>
  </si>
  <si>
    <t>- redox sonda</t>
  </si>
  <si>
    <t>- grobi predfilter</t>
  </si>
  <si>
    <t>- puferji za umerjanje sond</t>
  </si>
  <si>
    <t>- tlačne in sesalne cevi in fitingi</t>
  </si>
  <si>
    <t>Tekoči klor 20ltr</t>
  </si>
  <si>
    <t>Tekoči pH minus 20ltr</t>
  </si>
  <si>
    <t>UV-C STERILIZACIJA</t>
  </si>
  <si>
    <t>UV-C sterilizacija 75W</t>
  </si>
  <si>
    <t>POTOPNA ČRPALKA</t>
  </si>
  <si>
    <t>Potopna črpalka Inox, 1,0kW-230V</t>
  </si>
  <si>
    <t>Nepovratni ventil s transparentnim ohišjem</t>
  </si>
  <si>
    <t>H</t>
  </si>
  <si>
    <t>PREZRAČEVANJE IN RAZVLAŽEVANJE</t>
  </si>
  <si>
    <t>Ventilator za cev d100</t>
  </si>
  <si>
    <t>UKC PVC cevi in fitingi</t>
  </si>
  <si>
    <t>UKC oddušna kapa d110</t>
  </si>
  <si>
    <t>Mobilna razvlaževalna naprava
50l/24h
pretok zraka 300m3/h
moč 680W-230V</t>
  </si>
  <si>
    <t>ELEKTROKOMANDNA OMARA</t>
  </si>
  <si>
    <t>Elektro komandna omara z električnimi instalacijama za vso tehnologijo, s FI stikalom 0,03A (zaščita življenja).</t>
  </si>
  <si>
    <r>
      <t xml:space="preserve">K2 _ BETONSKA KLOP z naslonom
</t>
    </r>
    <r>
      <rPr>
        <sz val="11"/>
        <rFont val="Arial Nova Cond"/>
        <family val="2"/>
      </rPr>
      <t>Izdelava, dobava in postavitev betonske klopi brez naslonjala. Klop je velikosti 280/50/80 cm, narejena je iz betonskega podstavka, na katerega je pritrjen sedalni del. Sedalni del je sestavljen iz jeklene podkonstrukcije, vroče cinkane , prašno barvane, v izbranem odtenku RAL (po dogovoru s projektantom) in lesenih macesnovih letev 43/90 mm, v segmentu 200/50 cm. Klop ima leseno naslonjalo iz macesnovega lesa 43/220/2000mm. Naslonjalo je pritrjeno na kovinski nosilec, vroče cinkan, prašno barvan, v izbranem odtenku RAL (po dogovoru s projektantom) . Vključno z LED trakom, ki je integriran v AL profil, na sprednji strani v betonskem podstavku. Kovinska doza za napajalnik in prenapetostna začita sta namečena pod sedalom. Površina betona je obdelana s finim brušenjem - površina naj bo gladka z vidno strukturo brušenih kamnov. Barva betona je svetlo siva z naravnim agregatom po izboru projektanta. Robovi betona in lesa naj bodo delno posneti, r 5mm. Klop bo postavljena na utrjeno pečeno površino.
(kot npr. Betonska klop Atriva, tip KL-2001-R0N1- BENA)</t>
    </r>
  </si>
  <si>
    <r>
      <t xml:space="preserve">L1 _ BETONSKI LEŽALNIK ZIG ZAG
</t>
    </r>
    <r>
      <rPr>
        <sz val="11"/>
        <rFont val="Arial Nova Cond"/>
        <family val="2"/>
      </rPr>
      <t>Izdelava, dobava in postavitev betonskega ležalnika ZIG-ZAG, velikosti 200/140/97 cm. Ležalnik je narejen iz betonskega podstavka 134/140/59 cm, na katerega je namečena ležalna površina, ki je sestavljena iz jeklene podkonstrukcije, vroče cinkane in prašno barvane, v izbranem odtenku RAL (po dogovoru s projektantom) in lesenih, macesnovih letev 43/90 mm, v segmentu 200/140 cm. Vključno z LED trakom, ki je integriran v AL profil, na sprednji strani in na vsaki strani (čelnih straneh) v betonskem podstavku. Kovinska doza za napajalnik in prenapetostna začita sta namečena pod ležalno površino. Površina betona je obdelana s finim brušenjem - površina naj bo gladka z vidno strukturo brušenih kamnov. Barva betona je svetlo siva z naravnim agregatom po izboru projektanta. Robovi betona in lesa naj bodo delno posneti, r 5mm. Ležalnik naj bo postavljen na utrjeno pečeno površino.
(kot npr. Betonski ležalnik Atriva, tip LEZ-201-R0N1- BEN)</t>
    </r>
  </si>
  <si>
    <r>
      <t xml:space="preserve">L2 _ BETONSKI LEŽALNIK - ravni
</t>
    </r>
    <r>
      <rPr>
        <sz val="11"/>
        <rFont val="Arial Nova Cond"/>
        <family val="2"/>
      </rPr>
      <t>Izdelava, dobava in postavitev betonskega ležalnika, velikosti 200/140/45 cm. Ležalnik je narejen iz betonskega podstavka, na katerega je namečena ležalna površina, ki je sestavljena iz jeklene podkonstrukcije, vroče cinkane in prašno barvane, v izbranem odtenku RAL (po dogovoru s projektantom) in lesenih, macesnovih letev 43/90 mm, v segmentu 200/140 cm. Vključno z LED trakom, ki je integriran v AL profil, na vseh straneh v betonskem podstavku. Kovinska doza za napajalnik in prenapetostna zaščita sta nameščena pod ležalno površino. Površina betona je obdelana s finim brušenjem - površina naj bo gladka z vidno strukturo brušenih kamnov. Barva betona je svetlo siva z naravnim agregatom po izboru projektanta. Robovi betona in lesa naj bodo delno posneti, r 5mm. Ležalnik naj bo postavljen na utrjeno pečeno površino.
(kot npr. Betonski ležalnik Atriva, tip LEZ-201-R0N0- BEN)</t>
    </r>
  </si>
  <si>
    <r>
      <t xml:space="preserve">KO1 KOŠ ZA LOČENO ZBIRANJE ODPADKOV
</t>
    </r>
    <r>
      <rPr>
        <sz val="11"/>
        <rFont val="Arial Nova Cond"/>
        <family val="2"/>
      </rPr>
      <t>Izdelava, dobava in montaža koša za smeti za ločevanje odpadkov, kot npr. Koš Atriva KO-55-3, velikosti 920/300/1000 mm, izdelan iz jekla, vroče cinkan, prašno barvan v izbranem odtenku RAL (po dogovoru s projektantom). Koš ima na stranici izrezan grb občine, na sprednji strani pa so izrezani piktogrami za ločevanje odpadkov. Na zgornji strani je inox pepelnik. Koš ima tri notranje pocinkane posode. Koš bo pritrjen na betonsko pločo, 15cm pod nivojem tal. Vključno z izkopom, dobavo in polaganjem betonske plošče vel. 100/100/16cm skupaj s podlago iz pustega betona deb. 10cm na utrjeni površini.</t>
    </r>
  </si>
  <si>
    <r>
      <t xml:space="preserve">KO2 _ KOŠ ZA PASJE IZTREBKE
</t>
    </r>
    <r>
      <rPr>
        <sz val="11"/>
        <rFont val="Arial Nova Cond"/>
        <family val="2"/>
      </rPr>
      <t>Izdelava, dobava in montaža koša za pasje iztrebke, kot npr. Koš Atriva KO-31-1-b-P, velikosti 300/300/1000 mm, izdelan iz jekla, vroče cinkan, prašno barvan v izbranem odtenku RAL (po dogovoru s projektantom). Koš ima na stranici izrezan grb občine, na sprednji strani je izrezan piktogram psa. Koš ima notranjo pocinkano posodo. Koš bo pritrjen na betonsko pločo, 15cm pod nivojem tal. Vključno z izkopom, dobavo in polaganjem betonske plošče vel. 100/100/16cm skupaj s podlago iz pustega betona deb. 10cm na utrjeni površini.</t>
    </r>
  </si>
  <si>
    <r>
      <t xml:space="preserve">KO3 _ KOŠ ZA SMETI
</t>
    </r>
    <r>
      <rPr>
        <sz val="11"/>
        <rFont val="Arial Nova Cond"/>
        <family val="2"/>
      </rPr>
      <t>Izdelava, dobava in montaža koša za smeti, kot npr. Koš Atriva KO-55-1, velikost 300/300/1000, izdelan iz jekla, vroče cinkan, prašno barvan v izbranem odtenku RAL (po dogovoru s projektantom). Koš ima na stranici izrezan grb občine. Na zgornji strani je inox pepelnik. Koš ima notranjo pocinkano posodo. Koš bo pritrjen na betonsko pločo, 15cm pod nivojem tal. Vključno z izkopom, dobavo in polaganjem betonske plošče vel. 100/100/16cm skupaj s podlago iz pustega betona deb. 10cm na utrjeni površini.</t>
    </r>
  </si>
  <si>
    <r>
      <t xml:space="preserve">ST _ STOJALO ZA KOLO
</t>
    </r>
    <r>
      <rPr>
        <sz val="11"/>
        <rFont val="Arial Nova Cond"/>
        <family val="2"/>
      </rPr>
      <t>Izdelava, dobava in montaža stojala za kolo, iz jekla, debeline profila 10 mm, vroče cinkano, prašno barvano v izbranem odtenku RAL (po dogovoru s projektantom). Širina ploščatega jekla je 70 mm. Stojalo bo pritrjeno na betonsko pločo vel.100/100/16cm, 15cm pod nivojem tal. Vključno z izkopom, dobavo in polaganjem betonske plošče vel. 100/100/16cm skupaj s podlago iz pustega betona deb. 10cm na utrjeni površini.
(kot npr. Naslon za kolesa Atriva, tip NSK-13)</t>
    </r>
  </si>
  <si>
    <r>
      <t xml:space="preserve">IT _ INFORMATIVNA TABLA
</t>
    </r>
    <r>
      <rPr>
        <sz val="11"/>
        <rFont val="Arial Nova Cond"/>
        <family val="2"/>
        <charset val="1"/>
      </rPr>
      <t xml:space="preserve">Izdelava, dobava in montaža informativne table. Konstrukcija informativne table je jeklo, vroče cinkano, prašno barvano v izbranem odtenku RAL (po dogovoru s projektantom), obloga iz vroče cinkane pločevine, prašno barvane v izbranem odtenku RAL (po dogovoru s projektantom), na sprednji strani potisk (ni del tega projekta). Zunanje dimenzije (LxŠxV): 1700x400x2500 mm. Vključno z LED svetilom dolžine cca 1,45 m, ki je integrirano v AL profil in nameščeno v previsnem delu table. </t>
    </r>
    <r>
      <rPr>
        <sz val="11"/>
        <rFont val="Arial Nova Cond"/>
        <family val="2"/>
      </rPr>
      <t xml:space="preserve">Vključno z izkopom, dobavo in polaganjem betonskih plošč vel. 100/100/16cm oz. betonskega temelja v skladu z delavniškim načrtom skupaj s podlago iz pustega betona deb. 10cm na utrjeni površini. Vključno z vsemi pomožnimi deli in transporti.
</t>
    </r>
    <r>
      <rPr>
        <sz val="11"/>
        <rFont val="Arial Nova Cond"/>
        <family val="2"/>
        <charset val="1"/>
      </rPr>
      <t>Za informativno tablo je potrebno izdelati delavniški načrt, ki ga potrdita projektant in investitor!</t>
    </r>
  </si>
  <si>
    <r>
      <t xml:space="preserve">KOT _ KOMUNALNI OTOK
</t>
    </r>
    <r>
      <rPr>
        <sz val="11"/>
        <rFont val="Arial Nova Cond"/>
        <family val="2"/>
      </rPr>
      <t>Skupna tlorisna velikost komunalnega otoka znaša 280/433 cm, višine 173 cm in z odprtim prehodom širine 139 cm. Stene komunalnega otoka so predvidene kot „gabioni“ - žičnate košare napolnjene s kamni. Debelina stene je 24 cm in višine 173 cm. Stena ima obod iz mreže sestavljene iz štirih stranic z okenci velikosti 200/50 mm in debeline 6/5/6 mm. Celotna ograja je sestavljena iz šestih segmentov žičnatih košar. Na eni strani je odprt prehod  širine 139 cm. Znotraj mreže so v betonsko podlago vijačeni stebri 60/40/2 mm, višine 1500 mm, z nogo za sidrne vijake 120/120 mm in vijačeni s štirimi sidrnimi vijaki, 95-105 mm, M10. Vsak segment žičnate košare ima predvidena dva stebra, vse skupaj jih je 12. Mreža se napolni s kamnom – lomljen pohorski granit vel. 65-120 mm. Zgornja površina ostane odprta. Mreže so napolnjene na tak način, da se stebrov iz zunanje strani ne vidi, kamni jih v celoti zakrijejo. Talna površina komunalnega otoka je predvidena kot armiranobetonska plošča debeline 20cm, s podbetonom 10cm na utrjeni tamponski podlagi. Zgornja pohodna površina bo obdelana z grobim brušenjem, koeficient protizdrsnosti min. 1,0, barva, velikost agregata in tekstura se določijo s projektom betona po izbiri investitorja (beton se vgrajuje na podlagi potrjenega vzorca).
Po celotni notranji dolžini je predviden linijski požiralnik, dolžine 385cm, širine 10cm kot npr. ACO Multiline V100. Betonska talna površina ima enakomeren minimalni naklon 1% proti linijskemu požiralniku.
Med prosto stoječo elektro omarico in zabojnikom za odpadke je na betonski talni površini predviden privijačen linijski zaustavljalnik zabojnika.</t>
    </r>
  </si>
  <si>
    <r>
      <t xml:space="preserve">VE _ VODNI ELEMENT
</t>
    </r>
    <r>
      <rPr>
        <sz val="11"/>
        <rFont val="Arial Nova Cond"/>
        <family val="2"/>
      </rPr>
      <t>Zunanji vidni del vodnega elementa je predviden iz naravnega pohorskega marmorja, ki ga sestavljata dva dela iz istega kosa kamna prerezanega na polovico, tlorisne velikosti ca170/95cm. Kamna sta predvidena kot dva horizontalna monolita z ravno (odrezano) zgornjo površino na višini 40cm, kar omogoča tudi sedenje. Oba imata na enem koncu vdolbino v kateri se nabira voda, ki preko skrajnega roba teče proti centralni talni površini v obliki kroga, ki je zbiralnik vode napolnjen z lokalnim prodcem 16-32mm. Kamen bo obdelan s peskanjem.
Oba kamna stojita na kovinskem podnožju, na dveh stebrih iz nerjavečega jekla dim. 400/100mm, skupne višine 60cm. Kamna je potrebno pripraviti z ravno izrezano vdolbino za pritrditev stebrov, tako da je spoj, kjer bosta stebra vijačena na kamen, skrit. Spodaj bosta stebra vijačena v armirano betonski temelj s skupno nogo. Skozi en steber in luknjo pri vsakem kamnu bo speljana cev fi 50mm za dovod vode v vdolbino. Voda se bo stekala v skupni zbiralnik, ki stoji na armirano betonski plošči debeline 20cm, fi 100cm s prilagoditvijo stebrom pod kamni. Rob zbiralnika vode je predviden iz nerjavečega jekla deb.5mm in višine 20cm.</t>
    </r>
  </si>
  <si>
    <r>
      <t xml:space="preserve">STROJNICA (podzemna)
</t>
    </r>
    <r>
      <rPr>
        <sz val="11"/>
        <rFont val="Arial Nova Cond"/>
        <family val="2"/>
      </rPr>
      <t>Strojnica</t>
    </r>
    <r>
      <rPr>
        <b/>
        <sz val="11"/>
        <rFont val="Arial Nova Cond"/>
        <family val="2"/>
      </rPr>
      <t xml:space="preserve"> </t>
    </r>
    <r>
      <rPr>
        <sz val="11"/>
        <rFont val="Arial Nova Cond"/>
        <family val="2"/>
      </rPr>
      <t>vodnega elementa bo izdelana iz armiranega betona in vkopana v zemljo. Celotna strojnica bo skupne zunanje dimenzije 250/250/340cm in notranje dimenzije 200/200/200cm. Stene, dno in strop so predvideni iz armiranega betona debeline 20cm in na zunanji strani hidroizolirani ter obloženi z izolacijo XPS 5cm. Pod betonsko ploščo je predviden podbeton 10cm na utrjeni tamponski podlagi. Strojnica bo dostopna skozi kovinski pokrov na zaklepanje iz vroče cinkane pločevine v barvi po izbiri projektanta. Velikost odprtine bo 80/80cm, na steni je predvidena kovinska lestev. Dno strojnice bo imelo poglobitev dim. 50/50/50cm za potopno vodno črpalko. V strojnici je predvidena postavitev IBC cisterne vel. 120/100/117cm, ki jo je potrebno vstaviti v strojnico pred betoniranjem zgornje plošče. Na nasprotnih stenah bosta odprtini s cevmi fi 110 za prezračevanje prostora.</t>
    </r>
  </si>
  <si>
    <t>E.</t>
  </si>
  <si>
    <t>F.</t>
  </si>
  <si>
    <t>ZUNANJA UREDITEV IN KANALIZACIJA</t>
  </si>
  <si>
    <t>G.</t>
  </si>
  <si>
    <t>URBANA OPREMA</t>
  </si>
  <si>
    <t>ELEKTRO INSTALACIJE</t>
  </si>
  <si>
    <t>STROJNE  INSTALACIJE</t>
  </si>
  <si>
    <t>H.</t>
  </si>
  <si>
    <t>NOTRANJA OPREMA</t>
  </si>
  <si>
    <t xml:space="preserve">POPIS NOTRANJE OPREME </t>
  </si>
  <si>
    <t>NO - 67/25</t>
  </si>
  <si>
    <t xml:space="preserve">ARHILAND, Damir Černoga s.p.  </t>
  </si>
  <si>
    <t>PZI _ Načrt notranje opreme</t>
  </si>
  <si>
    <t>UVODNE OPOMBE - SPLOŠNA OPOZORILA:
Vse mere navedene v popisu in v načrtih je potrebno kontrolirati na objektu,
Pri izvedbi se je treba držati načrtov in navodil odgovornega projektanta. V primeru morebitnih nejasnosti mora izvajalec del  že v času izdelave ponudbe iskati ustrezna tolmačenja. V primeru, da izvajalec v načrtu opazi napako, mora nanjo opozoriti projektanta opreme, delo pa izvesti strokovno pravilno.
Dela morajo biti izvedena strokovno pravilno in iz najkvalitetnejših materialov, skladno z veljavnimi tehničnimi predpisi in SIST-i,
V ceni za enoto je potrebno, poleg del opisanih v posamezni postavki, upoštevati še: 
- koordinacije s projektantom pri določanju barvnih shem, reševanju detajlov, potrjevanju delavniških načrtov,
- opravljanje izmer na objektu,
- izdelava delavniških načrtov,
- dobavo vsega potrebnega osnovnega in pomožnega materiala: okovja, kljuk, ključavnic, z vsemi transportnimi in manipulativnimi stroški,
- delo v delavnici in na objektu,
- prevoz izdelkov na objekt, z nakladanjem, razkladanjem, skladiščenjem in prenosi, pred poškodbami ustrezno zaščitenih izdelkov do mesta montaže,
- izdelavo vseh potrebnih detajlov oziroma delavniških risb in dopolnilnih del, katera so potrebna za končanje posameznih del, tudi če detajli in niso podrobno navedeni in opisani v popisu del ali projektu in so ta dopolnila nujna za pravilno funkcioniranje posameznih elementov notranje opreme,
- dobava vseh podkonstrukcij,
- izdelava in dobava vzorcev v potrditev naročniku in odgovornemu projektantu,
- čiščenje opreme in prostorov po izvršeni montaži in zaščita izdelkov do predaje naročniku,
- obračun del se vrši v merskih enotah, ki so označene v posamezni postavki,
- pohištvo se izdeluje po potrjenih shemah iz projekta,
- vsi materiali za pohištvo morajo imeti ustrezne certifikate in ateste,
- vse materiale pred vgradnjo potrdi odgovorni projektant.</t>
  </si>
  <si>
    <t>Objekt</t>
  </si>
  <si>
    <t>Pozicija</t>
  </si>
  <si>
    <t>VEČNAMENSKI
OBJEKT_MZ1</t>
  </si>
  <si>
    <t>1 - ČK</t>
  </si>
  <si>
    <t>2 - MP</t>
  </si>
  <si>
    <t>3 - OČ</t>
  </si>
  <si>
    <t>PRODAJNE HIŠKE  
NO1 - NO12</t>
  </si>
  <si>
    <t>4 - PPO</t>
  </si>
  <si>
    <t>5 - PPU</t>
  </si>
  <si>
    <r>
      <rPr>
        <b/>
        <sz val="12"/>
        <color theme="1"/>
        <rFont val="Arial Nova Cond"/>
        <family val="2"/>
      </rPr>
      <t>ČAJNA KUHINJA</t>
    </r>
    <r>
      <rPr>
        <sz val="12"/>
        <color theme="1"/>
        <rFont val="Arial Nova Cond"/>
        <family val="2"/>
      </rPr>
      <t xml:space="preserve">
Izdelava, dobava in montaža kompleta čajne kuhinje sestavljene iz:
SPODNJI ELEMENTI
_vsi korpusi (bočne stranice, hrbtišča in spodnja ploskev): iveral 18 mm, barva in dekor po izbiri projektanta,
_fronte: ultrapas 18 mm, barva in dekor po izbiri projektanta,
_obdelava robov: ABS robni trak debeline 1 mm, minimalno posneti robovi, barva in dekor usklajena z ultrapasom,
_delovna površina: kot npr. KERROCK debeline 12 mm na podkonstrukciji, barva in dekor po izbiri projektanta,
_v sklopu delovne površine je pomivalno korito, kot npr. BLANCO SUBLINE 500-U, barva po izbiri projektanta, (korito je zajeto v popisu strojnih instalacij),
_za koritom je nameščena kuhinjska armatura kot npr. GESSI Rettangolo, (kuhinjska armatura je zajeta v popisu strojnih instalacij),
_v elementu pod pomivalnim koritom je izvlečni koši s predalom za smeti kot npr. BLANCO SELECT_II_60_3_Orga, na mehko zapiranje, ki je vezan na fronto,
_desno sta pod delovno površino dva predala na prednji izvlek kot npr. BLUM LEGRABOX pure - M, glob. 55 cm, vezana na fronto, matirana karbonsko črna,
_vsi spodnji elementi imajo za odpiranje na frontah nameščen horizontalni ročaj kot npr. VOLPATO Serie P04 Maniglia Calliope, (skupne dolžine L= 213,5 cm), prašno barvan, RAL - po izbiri projektanta,
_v praznem prostoru pod predaloma bo nameščena prostostoječa miza POZ. 2 - PM.
ZGORNJI VISEČI ELEMENT
_vsi korpusi (bočne stranice, hrbtišča in spodnja ploskev) in police: iveral 18 mm, barva in dekor po izbiri projektanta,
_fronte: ultrapas 18 mm, barva in dekor po izbiri projektanta,
_obdelava robov: ABS robni trak debeline 1 mm, minimalno posneti robovi, barva in dekor usklajena z ultrapasom,
_element je sestavljen iz dveh delov in ima troje vrat na mehko zapiranje,
_v notranjosti elementa je predvidena vertikalna delitev z dvema policama, ki sta višinsko nastavljivi,
_v spodnji horizontalni oblogi elementa je predviden utor za namestitev led traku.
STENSKE OBLOGE
_v območju med delovno površino in spodnjim robom visečega elementa je na steni predvidena obloga iz ultrapasa 18 mm, dim. š/v= 213,8 / 63 cm, barva in dekor po izbiri projektanta,
_v območju med gotovim tlakom in delovno površino je na steni predvidena obloga iz ultrapasa 18 mm,
dim. š/v= 213,8 / 89,8 cm, barva in dekor po izbiri projektanta.
LESENA ZGIBNA DRSNA VRATA
_za zapiranje kuhinjskega niza je predviden sistem lesenih zgibni drsnih vrat kot npr. Hawa Folding Concepta III Pull, 2 x 2- vrat, 
_vratna krila so predvidena iz ultrapasa, deb. 18 mm, barva in dekor po izbiri projektanta.</t>
    </r>
  </si>
  <si>
    <r>
      <rPr>
        <b/>
        <sz val="12"/>
        <color theme="1"/>
        <rFont val="Arial Nova Cond"/>
        <family val="2"/>
      </rPr>
      <t>MIZA PROSTOSTOJEČA</t>
    </r>
    <r>
      <rPr>
        <sz val="12"/>
        <color theme="1"/>
        <rFont val="Arial Nova Cond"/>
        <family val="2"/>
      </rPr>
      <t xml:space="preserve">
Izdelava in dobava prostostoječe mize, ki stoji pod delovnim pultom v čajni kuhinji.
Miza je ortogonalne oblike, dimenzij: dolžine 130 cm, širine 62 cm, višine 73,4 cm.
_material za mizno ploščo: ultrapas debeline 18 mm, barva in dekor po izbiri projektanta,
_obdelava robov mizne plošče: ABS robni trak debeline 1 mm, minimalno posneti robovi, barva in dekor usklajena z ultrapasom,
_podnožje: 2 kom okvir iz pravokotnih Alu - cevi dim. 60/30/2 mm, ki sta med seboj povezana z dvema veznikoma iz pravokotnih Alu - cevi dim. 20/40/2 mm,
_finalna obdelava podnožja: prašno barvano, fina struktura - mat, RAL - po izbiri projektanta,
_podnožje z regulacijskimi nogicami višinsko nastavljivo (+/- 1 cm) in je nameščeno na zunanji rob mizne plošče (poravnano z mizno ploščo).</t>
    </r>
  </si>
  <si>
    <r>
      <t xml:space="preserve">OMARA ZA ČISTILA
</t>
    </r>
    <r>
      <rPr>
        <sz val="12"/>
        <color theme="1"/>
        <rFont val="Arial Nova Cond"/>
        <family val="2"/>
      </rPr>
      <t>Izdelava in dobava in montaža omare za čistila v čajni kuhinji/tehničnem prostoru.
Omara je dimenzij: dolžine 59,0 cm, širine 55,0 cm, višine 244,5 cm (skupaj z nogami) in je v celoti izdelana iz vodoodpornih laminiranih tankih plošč kot npr. Eternit Swisspearl oz. kompaktnih plošč. Barva in struktura plošč po izbiri projektanta. Plošče deb. 12 mm, z obdelanimi robovi. Ena stranica omare je spodaj nasajena in privijačena na 2 inox nastavljivi stojki (nogi), ki se s pomočjo privarjenih ploščic privijačijo preko keramičnega tlaka na estrih. Dve stranici sta pritrjeni direktno na steno. Posamezne stranice so medsebojno povezane s tipskimi inox L - kotniki. Vrata omare se odpirajo okoli vertikalne osi (3 kom nasadil iz inoxa). V vratnem krilu je predviden izrez, ki služi kot "ročaj" za odpiranje in zapiranje vrat. V omari je v zgornjem delu prostor za električni bojler, pod njim se namestita dve polici (za shranjevanje čistil, higienskih pripomočkov,...). V spodnjem delu omare je rezerviran prostor za čistilni voziček z enojnim pomičnim vedrom 25 l, d/š/v = 47/41/90 cm (čistilni voziček je zajet v popisu strojnih instalacij).
Konstrukcijska spojna sredstva in okovje tipsko, sistemsko kot npr. PBA compact okovje.</t>
    </r>
  </si>
  <si>
    <r>
      <rPr>
        <b/>
        <sz val="12"/>
        <color theme="1"/>
        <rFont val="Arial Nova Cond"/>
        <family val="2"/>
      </rPr>
      <t>PRODAJNE POLICE IN OMARA</t>
    </r>
    <r>
      <rPr>
        <sz val="12"/>
        <color theme="1"/>
        <rFont val="Arial Nova Cond"/>
        <family val="2"/>
      </rPr>
      <t xml:space="preserve">
Izdelava in dobava in montaža prodajnih polic in omare v prodajnih hiškah NO1 - NO12.
</t>
    </r>
    <r>
      <rPr>
        <b/>
        <sz val="12"/>
        <color theme="1"/>
        <rFont val="Arial Nova Cond"/>
        <family val="2"/>
      </rPr>
      <t>Prodajne police - 3 kom</t>
    </r>
    <r>
      <rPr>
        <sz val="12"/>
        <color theme="1"/>
        <rFont val="Arial Nova Cond"/>
        <family val="2"/>
      </rPr>
      <t xml:space="preserve">, izdelane iz vezane plošče - breza, deb. 20 mm. Sprednji rob police je višine 4 cm (izvesti 45 stopinjski spoj). Police so dolžine 169,4 cm in širine 45,1 cm. Nameščene so na trikotne kovinske konzole (po 4 kom na posamezno polico). Kovinske konzole antikorozijsko zaščititi! Pritrjevanje polic na konzole je nevidno (vijačenje iz spodnje strani polic).
</t>
    </r>
    <r>
      <rPr>
        <b/>
        <sz val="12"/>
        <color theme="1"/>
        <rFont val="Arial Nova Cond"/>
        <family val="2"/>
      </rPr>
      <t>Omara - 1 kom</t>
    </r>
    <r>
      <rPr>
        <sz val="12"/>
        <color theme="1"/>
        <rFont val="Arial Nova Cond"/>
        <family val="2"/>
      </rPr>
      <t>, zaključuje niz polic. Kopletna omara je izdelana iz vezane plošče - breza. Stranica omare, ki gleda proti prodajnim policam ter vrata omare sta debeline 18 mm, fiksna polica v omari je debeline 20 mm. Vrata se odpirajo okoli vertikalne osi (3 kom nasadil iz inoxa). Vrata so opremljena s Tip-on odpiranjem (kot npr. Blum Tip-On sistem). 
OPOMBA: VSAKOKRATNI OPIS POZICIJE JE IZDELAN ZA "1KOM PRODAJNE HIŠKE".  VSA NOTRANJA OPREMA V PRODAJNIH HIŠKAH (NO1 - NO12) JE IDENTIČNA ZA VSE POSAMEZNE HIŠKE!</t>
    </r>
  </si>
  <si>
    <r>
      <rPr>
        <b/>
        <sz val="12"/>
        <color theme="1"/>
        <rFont val="Arial Nova Cond"/>
        <family val="2"/>
      </rPr>
      <t>PRODAJNI PULT</t>
    </r>
    <r>
      <rPr>
        <sz val="12"/>
        <color theme="1"/>
        <rFont val="Arial Nova Cond"/>
        <family val="2"/>
      </rPr>
      <t xml:space="preserve">
Izdelava in dobava in montaža prodajnega pulta v prodajnih hiškah NO1 - NO12.
Prodajni pult je izdelan iz vezane plošče - breza, deb. 25 mm.  Prodajni pult je dolžine 192,2 cm in širine 34,5 cm oziroma 25,0 cm. Montiran je v enem komadu! Nameščen je na kovinske L- konzole (skupaj 5 kom na posamezno polico). Kovinske konzole antikorozijsko zaščititi! Pritrjevanje pulta na konzole je nevidno (vijačenje iz spodnje strani pulta).
OPOMBA: VSAKOKRATNI OPIS POZICIJE JE IZDELAN ZA "1KOM PRODAJNE HIŠKE".  VSA NOTRANJA OPREMA V PRODAJNIH HIŠKAH (NO1 - NO12) JE IDENTIČNA ZA VSE POSAMEZNE HIŠKE!</t>
    </r>
  </si>
  <si>
    <t>GRADBENO OBRTNIŠKA MNZ1</t>
  </si>
  <si>
    <t xml:space="preserve">A.)      REKAPITULACIJA GRADBENIH DEL </t>
  </si>
  <si>
    <t>SKUPAJ 1 HIŠKA:</t>
  </si>
  <si>
    <t>SKUPAJ 12 HIŠK  :</t>
  </si>
  <si>
    <t>GRADBENO OBRTNIŠKA PRODAJNE HIŠKE( NO1-12)</t>
  </si>
  <si>
    <t xml:space="preserve">ZASADITEV -KRAJINSKA ARHITEKTURA </t>
  </si>
  <si>
    <t>NEPREDVIDENA DELA (3 %)</t>
  </si>
  <si>
    <t>cena / enoto</t>
  </si>
  <si>
    <t>cena /enoto</t>
  </si>
  <si>
    <t>SKUPAJ KRAJINSKA ARHITEKTURA</t>
  </si>
  <si>
    <t>I. URBANA OPREMA SKUPAJ:</t>
  </si>
  <si>
    <t>II. KOMUNALNI OTOK SKUPAJ:</t>
  </si>
  <si>
    <t>III. VODNI ELEMENT SKUPAJ:</t>
  </si>
  <si>
    <t>REKAPITULACIJA URBANE OPREME</t>
  </si>
  <si>
    <t>REKAPITULACIJA  NOTRANJE OPREME OBJEKTOV MNZ1 IN PRODAJNIH HIŠK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</si>
</sst>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00\ _S_I_T_-;\-* #,##0.00\ _S_I_T_-;_-* \-??\ _S_I_T_-;_-@_-"/>
    <numFmt numFmtId="165" formatCode="_(* #,##0.00_);_(* \(#,##0.00\);_(* \-??_);_(@_)"/>
    <numFmt numFmtId="166" formatCode="_-* #,##0.00\ _€_-;\-* #,##0.00\ _€_-;_-* \-??\ _€_-;_-@_-"/>
    <numFmt numFmtId="167" formatCode="#,##0\ _S_I_T;[Red]\-#,##0\ _S_I_T"/>
    <numFmt numFmtId="168" formatCode="_-* #,##0.00&quot; SIT&quot;_-;\-* #,##0.00&quot; SIT&quot;_-;_-* \-??&quot; SIT&quot;_-;_-@_-"/>
    <numFmt numFmtId="169" formatCode="_(\$* #,##0.00_);_(\$* \(#,##0.00\);_(\$* \-??_);_(@_)"/>
    <numFmt numFmtId="170" formatCode="\$#,##0\ ;&quot;($&quot;#,##0\)"/>
    <numFmt numFmtId="171" formatCode="_-* #,##0\ _€_-;\-* #,##0\ _€_-;_-* &quot;- &quot;_€_-;_-@_-"/>
    <numFmt numFmtId="172" formatCode="_-* #,##0.00\ [$€-1]_-;\-* #,##0.00\ [$€-1]_-;_-* \-??\ [$€-1]_-"/>
    <numFmt numFmtId="173" formatCode="#,"/>
    <numFmt numFmtId="174" formatCode="#,##0.00\ _S_I_T;\-#,##0.00\ _S_I_T"/>
    <numFmt numFmtId="175" formatCode="0&quot; kos&quot;"/>
    <numFmt numFmtId="176" formatCode="0&quot; m&quot;"/>
    <numFmt numFmtId="177" formatCode="#,##0.00\ _S_I_T"/>
    <numFmt numFmtId="178" formatCode="General_)"/>
    <numFmt numFmtId="179" formatCode="0\ %"/>
    <numFmt numFmtId="180" formatCode="&quot;L. &quot;#,##0;[Red]&quot;-L. &quot;#,##0"/>
    <numFmt numFmtId="181" formatCode="_-* #,##0.00&quot; €&quot;_-;\-* #,##0.00&quot; €&quot;_-;_-* \-??&quot; €&quot;_-;_-@_-"/>
    <numFmt numFmtId="182" formatCode="_(\$* #,##0_);_(\$* \(#,##0\);_(\$* \-_);_(@_)"/>
    <numFmt numFmtId="183" formatCode="#,##0.00\ [$€-1]"/>
    <numFmt numFmtId="184" formatCode="_-* #,##0.0\ _S_I_T_-;\-* #,##0.0\ _S_I_T_-;_-* &quot;-&quot;??\ _S_I_T_-;_-@_-"/>
    <numFmt numFmtId="185" formatCode="#,##0.00&quot; €&quot;"/>
    <numFmt numFmtId="186" formatCode="#,##0.00\ _€"/>
    <numFmt numFmtId="187" formatCode="#,##0.00\ &quot;€&quot;"/>
    <numFmt numFmtId="188" formatCode="#,##0\ &quot;€&quot;"/>
    <numFmt numFmtId="189" formatCode="00#"/>
    <numFmt numFmtId="190" formatCode="#,##0.000"/>
  </numFmts>
  <fonts count="212">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FFFFFF"/>
      <name val="Calibri"/>
      <family val="2"/>
      <charset val="238"/>
    </font>
    <font>
      <sz val="10"/>
      <name val="Arial"/>
      <family val="2"/>
    </font>
    <font>
      <sz val="10"/>
      <name val="Arial CE"/>
      <family val="2"/>
      <charset val="238"/>
    </font>
    <font>
      <sz val="12"/>
      <name val="Times New Roman"/>
      <family val="1"/>
      <charset val="1"/>
    </font>
    <font>
      <sz val="11"/>
      <color rgb="FF800080"/>
      <name val="Calibri"/>
      <family val="2"/>
      <charset val="238"/>
    </font>
    <font>
      <b/>
      <sz val="11"/>
      <color rgb="FFFF9900"/>
      <name val="Calibri"/>
      <family val="2"/>
      <charset val="238"/>
    </font>
    <font>
      <b/>
      <sz val="11"/>
      <color rgb="FF993300"/>
      <name val="Calibri"/>
      <family val="2"/>
      <charset val="238"/>
    </font>
    <font>
      <sz val="10"/>
      <name val="MS Sans Serif"/>
      <family val="2"/>
      <charset val="238"/>
    </font>
    <font>
      <b/>
      <sz val="11"/>
      <color rgb="FFFFFFFF"/>
      <name val="Calibri"/>
      <family val="2"/>
      <charset val="238"/>
    </font>
    <font>
      <sz val="11"/>
      <color rgb="FF008000"/>
      <name val="Calibri"/>
      <family val="2"/>
      <charset val="238"/>
    </font>
    <font>
      <sz val="9"/>
      <name val="Futura Prins"/>
      <charset val="238"/>
    </font>
    <font>
      <sz val="9"/>
      <name val="Futura Prins"/>
      <charset val="1"/>
    </font>
    <font>
      <b/>
      <sz val="11"/>
      <color rgb="FF000000"/>
      <name val="Calibri"/>
      <family val="2"/>
      <charset val="238"/>
    </font>
    <font>
      <sz val="12"/>
      <name val="Arial CE"/>
      <family val="2"/>
      <charset val="238"/>
    </font>
    <font>
      <i/>
      <sz val="11"/>
      <color rgb="FF808080"/>
      <name val="Calibri"/>
      <family val="2"/>
      <charset val="238"/>
    </font>
    <font>
      <u/>
      <sz val="12"/>
      <color rgb="FF800080"/>
      <name val="Bookman Old Style"/>
      <family val="1"/>
      <charset val="238"/>
    </font>
    <font>
      <sz val="10"/>
      <name val="Arial"/>
      <family val="2"/>
      <charset val="238"/>
    </font>
    <font>
      <b/>
      <sz val="18"/>
      <color rgb="FF9999FF"/>
      <name val="Arial"/>
      <family val="2"/>
      <charset val="238"/>
    </font>
    <font>
      <b/>
      <sz val="15"/>
      <color rgb="FF003366"/>
      <name val="Calibri"/>
      <family val="2"/>
      <charset val="238"/>
    </font>
    <font>
      <b/>
      <sz val="15"/>
      <color rgb="FF3366FF"/>
      <name val="Calibri"/>
      <family val="2"/>
      <charset val="238"/>
    </font>
    <font>
      <b/>
      <sz val="12"/>
      <color rgb="FF9999FF"/>
      <name val="Arial"/>
      <family val="2"/>
      <charset val="238"/>
    </font>
    <font>
      <b/>
      <sz val="13"/>
      <color rgb="FF003366"/>
      <name val="Calibri"/>
      <family val="2"/>
      <charset val="238"/>
    </font>
    <font>
      <b/>
      <i/>
      <sz val="14"/>
      <name val="Futura Prins"/>
      <charset val="1"/>
    </font>
    <font>
      <b/>
      <i/>
      <sz val="14"/>
      <name val="Futura Prins"/>
      <charset val="238"/>
    </font>
    <font>
      <b/>
      <sz val="13"/>
      <color rgb="FF3366FF"/>
      <name val="Calibri"/>
      <family val="2"/>
      <charset val="238"/>
    </font>
    <font>
      <b/>
      <sz val="11"/>
      <color rgb="FF003366"/>
      <name val="Calibri"/>
      <family val="2"/>
      <charset val="238"/>
    </font>
    <font>
      <b/>
      <sz val="11"/>
      <color rgb="FF3366FF"/>
      <name val="Calibri"/>
      <family val="2"/>
      <charset val="238"/>
    </font>
    <font>
      <b/>
      <sz val="1"/>
      <color rgb="FF000000"/>
      <name val="Courier New"/>
      <family val="1"/>
      <charset val="238"/>
    </font>
    <font>
      <u/>
      <sz val="10.199999999999999"/>
      <color rgb="FF0000FF"/>
      <name val="Futura Prins"/>
      <charset val="238"/>
    </font>
    <font>
      <u/>
      <sz val="10"/>
      <color rgb="FF0000FF"/>
      <name val="Arial"/>
      <family val="2"/>
      <charset val="238"/>
    </font>
    <font>
      <u/>
      <sz val="10"/>
      <color rgb="FF0000FF"/>
      <name val="Arial CE"/>
      <charset val="238"/>
    </font>
    <font>
      <u/>
      <sz val="9"/>
      <color rgb="FF0000FF"/>
      <name val="Courier New CE"/>
      <charset val="238"/>
    </font>
    <font>
      <u/>
      <sz val="10.199999999999999"/>
      <color rgb="FF0000FF"/>
      <name val="Futura Prins"/>
      <charset val="1"/>
    </font>
    <font>
      <u/>
      <sz val="8.5"/>
      <color rgb="FF0000FF"/>
      <name val="Times New Roman CE"/>
      <family val="1"/>
      <charset val="238"/>
    </font>
    <font>
      <u/>
      <sz val="12"/>
      <color rgb="FF0000FF"/>
      <name val="Bookman Old Style"/>
      <family val="1"/>
      <charset val="238"/>
    </font>
    <font>
      <u/>
      <sz val="10"/>
      <color rgb="FF0000FF"/>
      <name val="Times New Roman CE"/>
      <charset val="238"/>
    </font>
    <font>
      <sz val="11"/>
      <color rgb="FF333399"/>
      <name val="Calibri"/>
      <family val="2"/>
      <charset val="238"/>
    </font>
    <font>
      <b/>
      <sz val="11"/>
      <color rgb="FF333333"/>
      <name val="Calibri"/>
      <family val="2"/>
      <charset val="238"/>
    </font>
    <font>
      <sz val="10"/>
      <name val="Arial"/>
      <family val="2"/>
      <charset val="1"/>
    </font>
    <font>
      <sz val="10"/>
      <name val="Times New Roman"/>
      <family val="1"/>
      <charset val="238"/>
    </font>
    <font>
      <sz val="10"/>
      <name val="Century Schoolbook CE"/>
      <family val="1"/>
      <charset val="238"/>
    </font>
    <font>
      <sz val="11"/>
      <color rgb="FFFF9900"/>
      <name val="Calibri"/>
      <family val="2"/>
      <charset val="238"/>
    </font>
    <font>
      <sz val="11"/>
      <color rgb="FF993300"/>
      <name val="Calibri"/>
      <family val="2"/>
      <charset val="238"/>
    </font>
    <font>
      <b/>
      <sz val="11"/>
      <name val="Arial"/>
      <family val="2"/>
      <charset val="238"/>
    </font>
    <font>
      <b/>
      <sz val="6"/>
      <name val="Arial CE"/>
      <family val="2"/>
      <charset val="238"/>
    </font>
    <font>
      <b/>
      <i/>
      <sz val="16"/>
      <name val="Futura Prins"/>
      <charset val="1"/>
    </font>
    <font>
      <b/>
      <sz val="15"/>
      <color rgb="FF333399"/>
      <name val="Calibri"/>
      <family val="2"/>
      <charset val="238"/>
    </font>
    <font>
      <b/>
      <i/>
      <sz val="16"/>
      <name val="Futura Prins"/>
      <charset val="238"/>
    </font>
    <font>
      <b/>
      <sz val="13"/>
      <color rgb="FF333399"/>
      <name val="Calibri"/>
      <family val="2"/>
      <charset val="238"/>
    </font>
    <font>
      <b/>
      <sz val="11"/>
      <color rgb="FF333399"/>
      <name val="Calibri"/>
      <family val="2"/>
      <charset val="238"/>
    </font>
    <font>
      <b/>
      <sz val="18"/>
      <color rgb="FF003366"/>
      <name val="Cambria"/>
      <family val="2"/>
      <charset val="238"/>
    </font>
    <font>
      <b/>
      <sz val="18"/>
      <color rgb="FF333399"/>
      <name val="Cambria"/>
      <family val="2"/>
      <charset val="238"/>
    </font>
    <font>
      <sz val="10"/>
      <name val="Times New Roman CE"/>
      <family val="1"/>
      <charset val="238"/>
    </font>
    <font>
      <sz val="10"/>
      <color rgb="FF000000"/>
      <name val="Arial"/>
      <family val="2"/>
      <charset val="238"/>
    </font>
    <font>
      <sz val="10"/>
      <name val="Arial CE"/>
      <charset val="238"/>
    </font>
    <font>
      <sz val="12"/>
      <name val="Futura Prins"/>
      <charset val="1"/>
    </font>
    <font>
      <sz val="12"/>
      <name val="Futura Prins"/>
      <charset val="238"/>
    </font>
    <font>
      <sz val="11"/>
      <name val="Arial Narrow"/>
      <family val="2"/>
      <charset val="1"/>
    </font>
    <font>
      <sz val="10"/>
      <name val="Arial CE"/>
      <charset val="1"/>
    </font>
    <font>
      <sz val="11"/>
      <name val="Times New Roman CE"/>
      <charset val="238"/>
    </font>
    <font>
      <sz val="11"/>
      <color rgb="FF333300"/>
      <name val="Calibri"/>
      <family val="2"/>
      <charset val="238"/>
    </font>
    <font>
      <sz val="11"/>
      <color rgb="FF808000"/>
      <name val="Calibri"/>
      <family val="2"/>
      <charset val="238"/>
    </font>
    <font>
      <sz val="11"/>
      <color rgb="FF9C6500"/>
      <name val="Calibri"/>
      <family val="2"/>
      <charset val="238"/>
    </font>
    <font>
      <sz val="10"/>
      <name val="Courier New"/>
      <family val="1"/>
      <charset val="238"/>
    </font>
    <font>
      <sz val="10"/>
      <color rgb="FF9999FF"/>
      <name val="Arial"/>
      <family val="2"/>
      <charset val="238"/>
    </font>
    <font>
      <sz val="10"/>
      <name val="Courier New"/>
      <family val="3"/>
      <charset val="238"/>
    </font>
    <font>
      <sz val="10"/>
      <name val="SL Dutch"/>
      <charset val="1"/>
    </font>
    <font>
      <sz val="10"/>
      <name val="Arial"/>
      <family val="2"/>
      <charset val="204"/>
    </font>
    <font>
      <sz val="12"/>
      <name val="Times New Roman CE"/>
      <charset val="238"/>
    </font>
    <font>
      <sz val="11"/>
      <color rgb="FFFF0000"/>
      <name val="Calibri"/>
      <family val="2"/>
      <charset val="238"/>
    </font>
    <font>
      <sz val="5"/>
      <name val="Courier New CE"/>
      <family val="3"/>
      <charset val="238"/>
    </font>
    <font>
      <sz val="11"/>
      <name val="Times New Roman"/>
      <family val="1"/>
      <charset val="1"/>
    </font>
    <font>
      <sz val="11"/>
      <name val="Futura Prins"/>
      <charset val="238"/>
    </font>
    <font>
      <sz val="11"/>
      <name val="Futura Prins"/>
      <charset val="1"/>
    </font>
    <font>
      <b/>
      <sz val="11"/>
      <color rgb="FFFF0000"/>
      <name val="Calibri"/>
      <family val="2"/>
      <charset val="238"/>
    </font>
    <font>
      <b/>
      <sz val="10"/>
      <name val="Courier New CE"/>
      <family val="3"/>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Arial"/>
      <family val="2"/>
      <charset val="238"/>
    </font>
    <font>
      <b/>
      <sz val="8"/>
      <color rgb="FF000000"/>
      <name val="Arial"/>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b/>
      <sz val="11"/>
      <name val="Futura Prins"/>
      <charset val="238"/>
    </font>
    <font>
      <b/>
      <sz val="11"/>
      <name val="Futura Prins"/>
      <charset val="1"/>
    </font>
    <font>
      <sz val="10"/>
      <name val="Arial"/>
      <family val="2"/>
    </font>
    <font>
      <b/>
      <sz val="18"/>
      <color rgb="FF3366FF"/>
      <name val="Cambria"/>
      <family val="2"/>
      <charset val="238"/>
    </font>
    <font>
      <sz val="11"/>
      <color rgb="FF000000"/>
      <name val="Calibri"/>
      <family val="2"/>
      <charset val="1"/>
    </font>
    <font>
      <sz val="11"/>
      <color rgb="FF000000"/>
      <name val="Calibri"/>
      <family val="2"/>
      <charset val="238"/>
    </font>
    <font>
      <sz val="10"/>
      <name val="Grandview"/>
      <family val="2"/>
    </font>
    <font>
      <sz val="10"/>
      <color rgb="FF000000"/>
      <name val="Grandview"/>
      <family val="2"/>
    </font>
    <font>
      <sz val="11"/>
      <color rgb="FF000000"/>
      <name val="Grandview"/>
      <family val="2"/>
    </font>
    <font>
      <b/>
      <sz val="10"/>
      <color rgb="FF000000"/>
      <name val="Grandview"/>
      <family val="2"/>
    </font>
    <font>
      <b/>
      <sz val="10"/>
      <name val="Grandview"/>
      <family val="2"/>
    </font>
    <font>
      <sz val="8"/>
      <name val="Grandview"/>
      <family val="2"/>
    </font>
    <font>
      <sz val="8"/>
      <color theme="1"/>
      <name val="Grandview"/>
      <family val="2"/>
    </font>
    <font>
      <sz val="10"/>
      <color indexed="8"/>
      <name val="Grandview"/>
      <family val="2"/>
    </font>
    <font>
      <b/>
      <u/>
      <sz val="10"/>
      <name val="Grandview"/>
      <family val="2"/>
    </font>
    <font>
      <sz val="8"/>
      <color rgb="FF000000"/>
      <name val="Grandview"/>
      <family val="2"/>
    </font>
    <font>
      <vertAlign val="superscript"/>
      <sz val="10"/>
      <name val="Grandview"/>
      <family val="2"/>
    </font>
    <font>
      <sz val="10"/>
      <color theme="1"/>
      <name val="Grandview"/>
      <family val="2"/>
    </font>
    <font>
      <vertAlign val="superscript"/>
      <sz val="10"/>
      <color theme="1"/>
      <name val="Grandview"/>
      <family val="2"/>
    </font>
    <font>
      <vertAlign val="superscript"/>
      <sz val="11"/>
      <color theme="1"/>
      <name val="Grandview"/>
      <family val="2"/>
    </font>
    <font>
      <vertAlign val="superscript"/>
      <sz val="10"/>
      <color rgb="FF000000"/>
      <name val="Grandview"/>
      <family val="2"/>
    </font>
    <font>
      <sz val="10"/>
      <color rgb="FFFF0000"/>
      <name val="Grandview"/>
      <family val="2"/>
    </font>
    <font>
      <b/>
      <sz val="10"/>
      <color theme="1"/>
      <name val="Grandview"/>
      <family val="2"/>
    </font>
    <font>
      <vertAlign val="superscript"/>
      <sz val="11"/>
      <color rgb="FF000000"/>
      <name val="Grandview"/>
      <family val="2"/>
    </font>
    <font>
      <u/>
      <sz val="10"/>
      <name val="Grandview"/>
      <family val="2"/>
    </font>
    <font>
      <u/>
      <sz val="10"/>
      <color rgb="FF000000"/>
      <name val="Grandview"/>
      <family val="2"/>
    </font>
    <font>
      <i/>
      <sz val="8"/>
      <name val="Grandview"/>
      <family val="2"/>
    </font>
    <font>
      <i/>
      <sz val="10"/>
      <name val="Grandview"/>
      <family val="2"/>
    </font>
    <font>
      <vertAlign val="superscript"/>
      <sz val="11"/>
      <name val="Grandview"/>
      <family val="2"/>
    </font>
    <font>
      <b/>
      <sz val="14"/>
      <color rgb="FF000000"/>
      <name val="Grandview"/>
      <family val="2"/>
    </font>
    <font>
      <b/>
      <sz val="12"/>
      <color rgb="FF000000"/>
      <name val="Arial Nova Cond"/>
      <family val="2"/>
    </font>
    <font>
      <sz val="8"/>
      <name val="Tenorite"/>
    </font>
    <font>
      <sz val="10"/>
      <name val="Tenorite"/>
    </font>
    <font>
      <b/>
      <sz val="10"/>
      <name val="Tenorite"/>
    </font>
    <font>
      <vertAlign val="superscript"/>
      <sz val="10"/>
      <name val="Tenorite"/>
    </font>
    <font>
      <b/>
      <sz val="10"/>
      <name val="Times New Roman CE"/>
      <family val="1"/>
      <charset val="238"/>
    </font>
    <font>
      <sz val="11"/>
      <color theme="1"/>
      <name val="Arial"/>
      <family val="2"/>
      <charset val="238"/>
    </font>
    <font>
      <b/>
      <sz val="11"/>
      <color theme="1"/>
      <name val="Arial"/>
      <family val="2"/>
      <charset val="238"/>
    </font>
    <font>
      <b/>
      <sz val="11"/>
      <color theme="1"/>
      <name val="Calibri"/>
      <family val="2"/>
      <charset val="238"/>
      <scheme val="minor"/>
    </font>
    <font>
      <sz val="11"/>
      <color rgb="FFFF0000"/>
      <name val="Arial"/>
      <family val="2"/>
      <charset val="238"/>
    </font>
    <font>
      <b/>
      <sz val="16"/>
      <color theme="1"/>
      <name val="Arial"/>
      <family val="2"/>
      <charset val="238"/>
    </font>
    <font>
      <b/>
      <sz val="16"/>
      <color theme="1"/>
      <name val="Calibri"/>
      <family val="2"/>
      <charset val="238"/>
      <scheme val="minor"/>
    </font>
    <font>
      <sz val="14"/>
      <color theme="1"/>
      <name val="Arial"/>
      <family val="2"/>
      <charset val="238"/>
    </font>
    <font>
      <b/>
      <sz val="9"/>
      <name val="Arial"/>
      <family val="2"/>
    </font>
    <font>
      <b/>
      <sz val="10"/>
      <name val="Arial"/>
      <family val="2"/>
    </font>
    <font>
      <sz val="12"/>
      <color theme="1"/>
      <name val="Arial"/>
      <family val="2"/>
      <charset val="238"/>
    </font>
    <font>
      <i/>
      <sz val="11"/>
      <color theme="1"/>
      <name val="Arial"/>
      <family val="2"/>
      <charset val="238"/>
    </font>
    <font>
      <b/>
      <sz val="14"/>
      <color theme="1"/>
      <name val="Arial"/>
      <family val="2"/>
      <charset val="238"/>
    </font>
    <font>
      <sz val="10"/>
      <color theme="1"/>
      <name val="Arial"/>
      <family val="2"/>
      <charset val="238"/>
    </font>
    <font>
      <sz val="10"/>
      <color theme="1"/>
      <name val="Calibri"/>
      <family val="2"/>
      <charset val="238"/>
      <scheme val="minor"/>
    </font>
    <font>
      <sz val="11"/>
      <color theme="1"/>
      <name val="Calibri"/>
      <family val="2"/>
      <scheme val="minor"/>
    </font>
    <font>
      <b/>
      <sz val="11"/>
      <color theme="1"/>
      <name val="Calibri"/>
      <family val="2"/>
      <scheme val="minor"/>
    </font>
    <font>
      <sz val="11"/>
      <name val="Calibri"/>
      <family val="2"/>
      <scheme val="minor"/>
    </font>
    <font>
      <sz val="9"/>
      <name val="Arial"/>
      <family val="2"/>
    </font>
    <font>
      <sz val="9"/>
      <color rgb="FFFF0000"/>
      <name val="Arial"/>
      <family val="2"/>
    </font>
    <font>
      <sz val="10"/>
      <color indexed="10"/>
      <name val="Arial"/>
      <family val="2"/>
    </font>
    <font>
      <sz val="9"/>
      <color indexed="10"/>
      <name val="Arial"/>
      <family val="2"/>
    </font>
    <font>
      <b/>
      <sz val="9"/>
      <color indexed="10"/>
      <name val="Arial"/>
      <family val="2"/>
    </font>
    <font>
      <sz val="9"/>
      <name val="Arial"/>
      <family val="2"/>
      <charset val="238"/>
    </font>
    <font>
      <sz val="9"/>
      <color indexed="13"/>
      <name val="Arial"/>
      <family val="2"/>
    </font>
    <font>
      <sz val="10"/>
      <color rgb="FFFF0000"/>
      <name val="Arial"/>
      <family val="2"/>
    </font>
    <font>
      <sz val="9"/>
      <color rgb="FFFF0000"/>
      <name val="Arial"/>
      <family val="2"/>
      <charset val="238"/>
    </font>
    <font>
      <sz val="9"/>
      <name val="Arial CE"/>
      <family val="2"/>
      <charset val="238"/>
    </font>
    <font>
      <sz val="9"/>
      <name val="Arial CE"/>
      <family val="2"/>
    </font>
    <font>
      <b/>
      <i/>
      <sz val="9"/>
      <name val="Arial"/>
      <family val="2"/>
    </font>
    <font>
      <b/>
      <i/>
      <sz val="9"/>
      <color indexed="10"/>
      <name val="Arial"/>
      <family val="2"/>
    </font>
    <font>
      <sz val="9"/>
      <color theme="1"/>
      <name val="Arial"/>
      <family val="2"/>
    </font>
    <font>
      <sz val="9"/>
      <color theme="1"/>
      <name val="Arial"/>
      <family val="2"/>
      <charset val="238"/>
    </font>
    <font>
      <b/>
      <i/>
      <sz val="9"/>
      <name val="Arial"/>
      <family val="2"/>
      <charset val="238"/>
    </font>
    <font>
      <b/>
      <sz val="10"/>
      <name val="Arial"/>
      <family val="2"/>
      <charset val="238"/>
    </font>
    <font>
      <b/>
      <sz val="9"/>
      <name val="Arial"/>
      <family val="2"/>
      <charset val="238"/>
    </font>
    <font>
      <b/>
      <sz val="11"/>
      <name val="Arial"/>
      <family val="2"/>
    </font>
    <font>
      <sz val="10"/>
      <name val="Arial"/>
      <charset val="238"/>
    </font>
    <font>
      <sz val="8"/>
      <name val="Arial"/>
      <family val="2"/>
      <charset val="238"/>
    </font>
    <font>
      <sz val="6"/>
      <name val="Arial"/>
      <family val="2"/>
      <charset val="238"/>
    </font>
    <font>
      <sz val="10"/>
      <color theme="4" tint="-0.249977111117893"/>
      <name val="Arial"/>
      <family val="2"/>
      <charset val="238"/>
    </font>
    <font>
      <sz val="9"/>
      <color theme="4" tint="-0.249977111117893"/>
      <name val="Arial"/>
      <family val="2"/>
      <charset val="238"/>
    </font>
    <font>
      <sz val="11"/>
      <color indexed="20"/>
      <name val="Calibri"/>
      <family val="2"/>
      <charset val="238"/>
    </font>
    <font>
      <sz val="12"/>
      <name val="Arial Narrow"/>
      <family val="2"/>
      <charset val="238"/>
    </font>
    <font>
      <sz val="10"/>
      <name val="Arial Narrow"/>
      <family val="2"/>
      <charset val="238"/>
    </font>
    <font>
      <b/>
      <sz val="10"/>
      <name val="Arial Narrow"/>
      <family val="2"/>
      <charset val="238"/>
    </font>
    <font>
      <sz val="10"/>
      <color indexed="8"/>
      <name val="Arial Narrow"/>
      <family val="2"/>
      <charset val="238"/>
    </font>
    <font>
      <sz val="11"/>
      <color indexed="8"/>
      <name val="Calibri"/>
      <family val="2"/>
      <charset val="238"/>
    </font>
    <font>
      <i/>
      <sz val="9"/>
      <name val="Arial"/>
      <family val="2"/>
      <charset val="238"/>
    </font>
    <font>
      <sz val="11"/>
      <color indexed="17"/>
      <name val="Calibri"/>
      <family val="2"/>
      <charset val="238"/>
    </font>
    <font>
      <sz val="11"/>
      <color theme="4" tint="-0.249977111117893"/>
      <name val="Arial"/>
      <family val="2"/>
      <charset val="238"/>
    </font>
    <font>
      <sz val="11"/>
      <name val="Arial"/>
      <family val="2"/>
      <charset val="238"/>
    </font>
    <font>
      <u/>
      <sz val="9"/>
      <name val="Arial"/>
      <family val="2"/>
      <charset val="238"/>
    </font>
    <font>
      <sz val="11"/>
      <color rgb="FFFF0000"/>
      <name val="Arial Narrow"/>
      <family val="2"/>
      <charset val="238"/>
    </font>
    <font>
      <sz val="10"/>
      <color rgb="FFFF0000"/>
      <name val="Arial"/>
      <family val="2"/>
      <charset val="238"/>
    </font>
    <font>
      <sz val="11"/>
      <name val="Arial Nova Cond"/>
      <family val="2"/>
    </font>
    <font>
      <b/>
      <sz val="11"/>
      <name val="Arial Nova Cond"/>
      <family val="2"/>
    </font>
    <font>
      <sz val="11"/>
      <name val="Arial Nova Cond"/>
      <family val="2"/>
      <charset val="1"/>
    </font>
    <font>
      <b/>
      <sz val="15"/>
      <name val="Arial Nova Cond"/>
      <family val="2"/>
      <charset val="238"/>
    </font>
    <font>
      <sz val="12"/>
      <name val="Arial Nova Cond"/>
      <family val="2"/>
      <charset val="238"/>
    </font>
    <font>
      <sz val="10"/>
      <name val="Arial Nova Cond"/>
      <family val="2"/>
      <charset val="238"/>
    </font>
    <font>
      <b/>
      <sz val="13"/>
      <name val="Arial Nova Cond"/>
      <family val="2"/>
      <charset val="238"/>
    </font>
    <font>
      <sz val="11"/>
      <name val="Arial Nova Cond"/>
      <family val="2"/>
      <charset val="238"/>
    </font>
    <font>
      <b/>
      <sz val="11"/>
      <name val="Arial Nova Cond"/>
      <family val="2"/>
      <charset val="238"/>
    </font>
    <font>
      <b/>
      <sz val="12"/>
      <name val="Arial Nova Cond"/>
      <family val="2"/>
      <charset val="238"/>
    </font>
    <font>
      <b/>
      <u/>
      <sz val="11"/>
      <name val="Arial Nova Cond"/>
      <family val="2"/>
      <charset val="238"/>
    </font>
    <font>
      <b/>
      <sz val="15"/>
      <color theme="1"/>
      <name val="Arial Nova Cond"/>
      <family val="2"/>
      <charset val="238"/>
    </font>
    <font>
      <sz val="12"/>
      <color theme="1"/>
      <name val="Arial Nova Cond"/>
      <family val="2"/>
      <charset val="238"/>
    </font>
    <font>
      <sz val="10"/>
      <color theme="1"/>
      <name val="Arial Nova Cond"/>
      <family val="2"/>
      <charset val="238"/>
    </font>
    <font>
      <b/>
      <sz val="13"/>
      <color theme="1"/>
      <name val="Arial Nova Cond"/>
      <family val="2"/>
      <charset val="238"/>
    </font>
    <font>
      <b/>
      <sz val="12"/>
      <color theme="1"/>
      <name val="Arial Nova Cond"/>
      <family val="2"/>
      <charset val="238"/>
    </font>
    <font>
      <sz val="13"/>
      <color theme="1"/>
      <name val="Arial Nova Cond"/>
      <family val="2"/>
      <charset val="238"/>
    </font>
    <font>
      <b/>
      <sz val="12"/>
      <color theme="1"/>
      <name val="Arial Nova Cond"/>
      <family val="2"/>
    </font>
    <font>
      <sz val="12"/>
      <color theme="1"/>
      <name val="Arial Nova Cond"/>
      <family val="2"/>
    </font>
    <font>
      <sz val="10"/>
      <color theme="1"/>
      <name val="Times New Roman CE"/>
      <family val="1"/>
      <charset val="238"/>
    </font>
    <font>
      <sz val="11"/>
      <color theme="1"/>
      <name val="Arial Nova Cond"/>
      <family val="2"/>
      <charset val="238"/>
    </font>
    <font>
      <sz val="10"/>
      <name val="Arial Nova Cond"/>
      <family val="2"/>
    </font>
    <font>
      <sz val="12"/>
      <name val="Arial Nova Cond"/>
      <family val="2"/>
    </font>
    <font>
      <b/>
      <sz val="12"/>
      <name val="Arial Nova Cond"/>
      <family val="2"/>
    </font>
    <font>
      <sz val="11"/>
      <color indexed="10"/>
      <name val="Arial Nova Cond"/>
      <family val="2"/>
      <charset val="1"/>
    </font>
    <font>
      <b/>
      <sz val="13"/>
      <name val="Arial Nova Cond"/>
      <family val="2"/>
    </font>
    <font>
      <sz val="13"/>
      <name val="Arial Nova Cond"/>
      <family val="2"/>
    </font>
    <font>
      <b/>
      <sz val="12"/>
      <name val="Times New Roman CE"/>
      <family val="1"/>
      <charset val="238"/>
    </font>
    <font>
      <b/>
      <sz val="14"/>
      <name val="Arial Nova Cond"/>
      <family val="2"/>
      <charset val="238"/>
    </font>
    <font>
      <sz val="14"/>
      <color rgb="FF000000"/>
      <name val="Calibri"/>
      <family val="2"/>
      <charset val="238"/>
    </font>
    <font>
      <b/>
      <sz val="14"/>
      <color theme="1"/>
      <name val="Arial Nova Cond"/>
      <family val="2"/>
    </font>
    <font>
      <b/>
      <sz val="14"/>
      <name val="Arial Nova Cond"/>
      <family val="2"/>
    </font>
  </fonts>
  <fills count="46">
    <fill>
      <patternFill patternType="none"/>
    </fill>
    <fill>
      <patternFill patternType="gray125"/>
    </fill>
    <fill>
      <patternFill patternType="solid">
        <fgColor rgb="FFCCCCFF"/>
        <bgColor rgb="FFC0C0C0"/>
      </patternFill>
    </fill>
    <fill>
      <patternFill patternType="solid">
        <fgColor rgb="FF99CCFF"/>
        <bgColor rgb="FFCCCCFF"/>
      </patternFill>
    </fill>
    <fill>
      <patternFill patternType="solid">
        <fgColor rgb="FFFF99CC"/>
        <bgColor rgb="FFFF8080"/>
      </patternFill>
    </fill>
    <fill>
      <patternFill patternType="solid">
        <fgColor rgb="FFFF8080"/>
        <bgColor rgb="FFFF99CC"/>
      </patternFill>
    </fill>
    <fill>
      <patternFill patternType="solid">
        <fgColor rgb="FFCCFFCC"/>
        <bgColor rgb="FFCCFFFF"/>
      </patternFill>
    </fill>
    <fill>
      <patternFill patternType="solid">
        <fgColor rgb="FFFFFFCC"/>
        <bgColor rgb="FFFFFFFF"/>
      </patternFill>
    </fill>
    <fill>
      <patternFill patternType="solid">
        <fgColor rgb="FFCC99FF"/>
        <bgColor rgb="FF9999FF"/>
      </patternFill>
    </fill>
    <fill>
      <patternFill patternType="solid">
        <fgColor rgb="FFFFCC99"/>
        <bgColor rgb="FFFAC090"/>
      </patternFill>
    </fill>
    <fill>
      <patternFill patternType="solid">
        <fgColor rgb="FFCCFFFF"/>
        <bgColor rgb="FFCCFFCC"/>
      </patternFill>
    </fill>
    <fill>
      <patternFill patternType="solid">
        <fgColor rgb="FF00FF00"/>
        <bgColor rgb="FF33CCCC"/>
      </patternFill>
    </fill>
    <fill>
      <patternFill patternType="solid">
        <fgColor rgb="FFFFFF99"/>
        <bgColor rgb="FFFFEB9C"/>
      </patternFill>
    </fill>
    <fill>
      <patternFill patternType="solid">
        <fgColor rgb="FFFFCC00"/>
        <bgColor rgb="FFFFFF00"/>
      </patternFill>
    </fill>
    <fill>
      <patternFill patternType="solid">
        <fgColor rgb="FF808000"/>
        <bgColor rgb="FF9C6500"/>
      </patternFill>
    </fill>
    <fill>
      <patternFill patternType="solid">
        <fgColor rgb="FF0066CC"/>
        <bgColor rgb="FF3366FF"/>
      </patternFill>
    </fill>
    <fill>
      <patternFill patternType="solid">
        <fgColor rgb="FFFF6600"/>
        <bgColor rgb="FFFF4000"/>
      </patternFill>
    </fill>
    <fill>
      <patternFill patternType="solid">
        <fgColor rgb="FF800080"/>
        <bgColor rgb="FF800080"/>
      </patternFill>
    </fill>
    <fill>
      <patternFill patternType="solid">
        <fgColor rgb="FF33CCCC"/>
        <bgColor rgb="FF00FFFF"/>
      </patternFill>
    </fill>
    <fill>
      <patternFill patternType="solid">
        <fgColor rgb="FFFF9900"/>
        <bgColor rgb="FFFFCC00"/>
      </patternFill>
    </fill>
    <fill>
      <patternFill patternType="solid">
        <fgColor rgb="FF993300"/>
        <bgColor rgb="FF993366"/>
      </patternFill>
    </fill>
    <fill>
      <patternFill patternType="solid">
        <fgColor rgb="FF333399"/>
        <bgColor rgb="FF003366"/>
      </patternFill>
    </fill>
    <fill>
      <patternFill patternType="solid">
        <fgColor rgb="FFFF0000"/>
        <bgColor rgb="FFFF4000"/>
      </patternFill>
    </fill>
    <fill>
      <patternFill patternType="solid">
        <fgColor rgb="FFC0C0C0"/>
        <bgColor rgb="FFB2B2B2"/>
      </patternFill>
    </fill>
    <fill>
      <patternFill patternType="solid">
        <fgColor rgb="FF969696"/>
        <bgColor rgb="FF808080"/>
      </patternFill>
    </fill>
    <fill>
      <patternFill patternType="solid">
        <fgColor rgb="FF339966"/>
        <bgColor rgb="FF7F7F7F"/>
      </patternFill>
    </fill>
    <fill>
      <patternFill patternType="solid">
        <fgColor rgb="FF666699"/>
        <bgColor rgb="FF7F7F7F"/>
      </patternFill>
    </fill>
    <fill>
      <patternFill patternType="solid">
        <fgColor rgb="FF993366"/>
        <bgColor rgb="FF993300"/>
      </patternFill>
    </fill>
    <fill>
      <patternFill patternType="solid">
        <fgColor rgb="FF9999FF"/>
        <bgColor rgb="FFCC99FF"/>
      </patternFill>
    </fill>
    <fill>
      <patternFill patternType="solid">
        <fgColor rgb="FFFFFFFF"/>
        <bgColor rgb="FFF2F2F2"/>
      </patternFill>
    </fill>
    <fill>
      <patternFill patternType="solid">
        <fgColor rgb="FFFFEB9C"/>
        <bgColor rgb="FFFFFF99"/>
      </patternFill>
    </fill>
    <fill>
      <patternFill patternType="solid">
        <fgColor rgb="FF92D050"/>
        <bgColor rgb="FFB2B2B2"/>
      </patternFill>
    </fill>
    <fill>
      <patternFill patternType="solid">
        <fgColor rgb="FF003366"/>
        <bgColor rgb="FF333399"/>
      </patternFill>
    </fill>
    <fill>
      <patternFill patternType="solid">
        <fgColor rgb="FFF2F2F2"/>
        <bgColor rgb="FFFFFFFF"/>
      </patternFill>
    </fill>
    <fill>
      <patternFill patternType="solid">
        <fgColor rgb="FFFAC090"/>
        <bgColor rgb="FFFFCC99"/>
      </patternFill>
    </fill>
    <fill>
      <patternFill patternType="solid">
        <fgColor theme="0"/>
        <bgColor rgb="FFFFCC00"/>
      </patternFill>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45"/>
      </patternFill>
    </fill>
    <fill>
      <patternFill patternType="solid">
        <fgColor indexed="42"/>
      </patternFill>
    </fill>
    <fill>
      <patternFill patternType="solid">
        <fgColor theme="2"/>
        <bgColor indexed="64"/>
      </patternFill>
    </fill>
    <fill>
      <patternFill patternType="solid">
        <fgColor theme="2"/>
        <bgColor indexed="22"/>
      </patternFill>
    </fill>
    <fill>
      <patternFill patternType="solid">
        <fgColor theme="2" tint="-9.9978637043366805E-2"/>
        <bgColor indexed="22"/>
      </patternFill>
    </fill>
    <fill>
      <patternFill patternType="solid">
        <fgColor theme="2" tint="-9.9978637043366805E-2"/>
        <bgColor indexed="64"/>
      </patternFill>
    </fill>
    <fill>
      <patternFill patternType="solid">
        <fgColor indexed="31"/>
        <bgColor indexed="22"/>
      </patternFill>
    </fill>
  </fills>
  <borders count="68">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3399"/>
      </bottom>
      <diagonal/>
    </border>
    <border>
      <left/>
      <right/>
      <top/>
      <bottom style="thin">
        <color rgb="FF333399"/>
      </bottom>
      <diagonal/>
    </border>
    <border>
      <left/>
      <right/>
      <top/>
      <bottom style="thick">
        <color rgb="FFC0C0C0"/>
      </bottom>
      <diagonal/>
    </border>
    <border>
      <left/>
      <right/>
      <top/>
      <bottom style="thin">
        <color rgb="FFC0C0C0"/>
      </bottom>
      <diagonal/>
    </border>
    <border>
      <left/>
      <right/>
      <top/>
      <bottom style="medium">
        <color rgb="FF0066CC"/>
      </bottom>
      <diagonal/>
    </border>
    <border>
      <left/>
      <right/>
      <top/>
      <bottom style="thin">
        <color rgb="FF0066CC"/>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bottom/>
      <diagonal/>
    </border>
    <border>
      <left/>
      <right/>
      <top/>
      <bottom style="double">
        <color rgb="FFFF9900"/>
      </bottom>
      <diagonal/>
    </border>
    <border>
      <left/>
      <right/>
      <top/>
      <bottom style="double">
        <color rgb="FF993300"/>
      </bottom>
      <diagonal/>
    </border>
    <border>
      <left/>
      <right/>
      <top style="thin">
        <color rgb="FF7F7F7F"/>
      </top>
      <bottom style="thin">
        <color rgb="FF7F7F7F"/>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0000"/>
      </bottom>
      <diagonal/>
    </border>
    <border>
      <left style="double">
        <color auto="1"/>
      </left>
      <right style="double">
        <color auto="1"/>
      </right>
      <top style="double">
        <color auto="1"/>
      </top>
      <bottom style="double">
        <color auto="1"/>
      </bottom>
      <diagonal/>
    </border>
    <border>
      <left style="thin">
        <color auto="1"/>
      </left>
      <right/>
      <top/>
      <bottom/>
      <diagonal/>
    </border>
    <border>
      <left/>
      <right/>
      <top style="thin">
        <color rgb="FF333399"/>
      </top>
      <bottom style="double">
        <color rgb="FF333399"/>
      </bottom>
      <diagonal/>
    </border>
    <border>
      <left/>
      <right/>
      <top style="double">
        <color auto="1"/>
      </top>
      <bottom/>
      <diagonal/>
    </border>
    <border>
      <left/>
      <right/>
      <top style="thin">
        <color rgb="FF003366"/>
      </top>
      <bottom style="double">
        <color rgb="FF003366"/>
      </bottom>
      <diagonal/>
    </border>
    <border>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double">
        <color indexed="64"/>
      </bottom>
      <diagonal/>
    </border>
    <border>
      <left style="medium">
        <color indexed="64"/>
      </left>
      <right/>
      <top style="medium">
        <color indexed="64"/>
      </top>
      <bottom style="medium">
        <color indexed="64"/>
      </bottom>
      <diagonal/>
    </border>
    <border>
      <left/>
      <right/>
      <top/>
      <bottom style="double">
        <color indexed="8"/>
      </bottom>
      <diagonal/>
    </border>
    <border>
      <left style="double">
        <color indexed="8"/>
      </left>
      <right style="double">
        <color indexed="8"/>
      </right>
      <top style="double">
        <color indexed="8"/>
      </top>
      <bottom style="double">
        <color indexed="8"/>
      </bottom>
      <diagonal/>
    </border>
    <border>
      <left style="double">
        <color indexed="8"/>
      </left>
      <right style="medium">
        <color indexed="8"/>
      </right>
      <top style="double">
        <color indexed="8"/>
      </top>
      <bottom style="double">
        <color indexed="8"/>
      </bottom>
      <diagonal/>
    </border>
    <border>
      <left style="medium">
        <color indexed="8"/>
      </left>
      <right style="medium">
        <color indexed="8"/>
      </right>
      <top style="double">
        <color indexed="8"/>
      </top>
      <bottom style="double">
        <color indexed="8"/>
      </bottom>
      <diagonal/>
    </border>
    <border>
      <left style="medium">
        <color indexed="8"/>
      </left>
      <right/>
      <top style="double">
        <color indexed="8"/>
      </top>
      <bottom style="double">
        <color indexed="8"/>
      </bottom>
      <diagonal/>
    </border>
    <border>
      <left style="medium">
        <color indexed="8"/>
      </left>
      <right style="medium">
        <color indexed="8"/>
      </right>
      <top/>
      <bottom style="medium">
        <color indexed="8"/>
      </bottom>
      <diagonal/>
    </border>
    <border>
      <left style="medium">
        <color indexed="8"/>
      </left>
      <right style="double">
        <color indexed="8"/>
      </right>
      <top style="double">
        <color indexed="8"/>
      </top>
      <bottom style="double">
        <color indexed="8"/>
      </bottom>
      <diagonal/>
    </border>
    <border>
      <left style="medium">
        <color indexed="8"/>
      </left>
      <right style="medium">
        <color indexed="8"/>
      </right>
      <top/>
      <bottom style="double">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right/>
      <top style="medium">
        <color indexed="8"/>
      </top>
      <bottom/>
      <diagonal/>
    </border>
    <border>
      <left style="medium">
        <color indexed="8"/>
      </left>
      <right style="thin">
        <color indexed="8"/>
      </right>
      <top/>
      <bottom style="medium">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right/>
      <top/>
      <bottom style="double">
        <color theme="1"/>
      </bottom>
      <diagonal/>
    </border>
    <border>
      <left/>
      <right/>
      <top style="double">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right/>
      <top style="thin">
        <color indexed="8"/>
      </top>
      <bottom style="thin">
        <color indexed="8"/>
      </bottom>
      <diagonal/>
    </border>
  </borders>
  <cellStyleXfs count="1483">
    <xf numFmtId="0" fontId="0" fillId="0" borderId="0"/>
    <xf numFmtId="166" fontId="95" fillId="0" borderId="0" applyBorder="0" applyProtection="0"/>
    <xf numFmtId="181" fontId="95" fillId="0" borderId="0" applyBorder="0" applyProtection="0"/>
    <xf numFmtId="0" fontId="95" fillId="2" borderId="0" applyBorder="0" applyProtection="0"/>
    <xf numFmtId="0" fontId="95" fillId="2" borderId="0" applyBorder="0" applyProtection="0"/>
    <xf numFmtId="0" fontId="95" fillId="3" borderId="0" applyBorder="0" applyProtection="0"/>
    <xf numFmtId="0" fontId="95" fillId="4" borderId="0" applyBorder="0" applyProtection="0"/>
    <xf numFmtId="0" fontId="95" fillId="4" borderId="0" applyBorder="0" applyProtection="0"/>
    <xf numFmtId="0" fontId="95" fillId="5" borderId="0" applyBorder="0" applyProtection="0"/>
    <xf numFmtId="0" fontId="95" fillId="6" borderId="0" applyBorder="0" applyProtection="0"/>
    <xf numFmtId="0" fontId="95" fillId="6" borderId="0" applyBorder="0" applyProtection="0"/>
    <xf numFmtId="0" fontId="95" fillId="7" borderId="0" applyBorder="0" applyProtection="0"/>
    <xf numFmtId="0" fontId="95" fillId="8" borderId="0" applyBorder="0" applyProtection="0"/>
    <xf numFmtId="0" fontId="95" fillId="8" borderId="0" applyBorder="0" applyProtection="0"/>
    <xf numFmtId="0" fontId="95" fillId="9" borderId="0" applyBorder="0" applyProtection="0"/>
    <xf numFmtId="0" fontId="95" fillId="10" borderId="0" applyBorder="0" applyProtection="0"/>
    <xf numFmtId="0" fontId="95" fillId="9" borderId="0" applyBorder="0" applyProtection="0"/>
    <xf numFmtId="0" fontId="95" fillId="9" borderId="0" applyBorder="0" applyProtection="0"/>
    <xf numFmtId="0" fontId="95" fillId="7"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2"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4"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9" borderId="0" applyBorder="0" applyProtection="0"/>
    <xf numFmtId="0" fontId="95" fillId="10" borderId="0" applyBorder="0" applyProtection="0"/>
    <xf numFmtId="0" fontId="95" fillId="9" borderId="0" applyBorder="0" applyProtection="0"/>
    <xf numFmtId="0" fontId="95" fillId="9"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9" borderId="0" applyBorder="0" applyProtection="0"/>
    <xf numFmtId="0" fontId="95" fillId="9"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9" borderId="0" applyBorder="0" applyProtection="0"/>
    <xf numFmtId="0" fontId="95" fillId="9"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9" borderId="0" applyBorder="0" applyProtection="0"/>
    <xf numFmtId="0" fontId="95" fillId="9"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9" borderId="0" applyBorder="0" applyProtection="0"/>
    <xf numFmtId="0" fontId="95" fillId="3" borderId="0" applyBorder="0" applyProtection="0"/>
    <xf numFmtId="0" fontId="95" fillId="3" borderId="0" applyBorder="0" applyProtection="0"/>
    <xf numFmtId="0" fontId="95" fillId="10" borderId="0" applyBorder="0" applyProtection="0"/>
    <xf numFmtId="0" fontId="95" fillId="5" borderId="0" applyBorder="0" applyProtection="0"/>
    <xf numFmtId="0" fontId="95" fillId="11" borderId="0" applyBorder="0" applyProtection="0"/>
    <xf numFmtId="0" fontId="95" fillId="11" borderId="0" applyBorder="0" applyProtection="0"/>
    <xf numFmtId="0" fontId="95" fillId="12" borderId="0" applyBorder="0" applyProtection="0"/>
    <xf numFmtId="0" fontId="95" fillId="8" borderId="0" applyBorder="0" applyProtection="0"/>
    <xf numFmtId="0" fontId="95" fillId="8" borderId="0" applyBorder="0" applyProtection="0"/>
    <xf numFmtId="0" fontId="95" fillId="4" borderId="0" applyBorder="0" applyProtection="0"/>
    <xf numFmtId="0" fontId="95" fillId="3" borderId="0" applyBorder="0" applyProtection="0"/>
    <xf numFmtId="0" fontId="95" fillId="3" borderId="0" applyBorder="0" applyProtection="0"/>
    <xf numFmtId="0" fontId="95" fillId="10" borderId="0" applyBorder="0" applyProtection="0"/>
    <xf numFmtId="0" fontId="95" fillId="13" borderId="0" applyBorder="0" applyProtection="0"/>
    <xf numFmtId="0" fontId="95" fillId="13" borderId="0" applyBorder="0" applyProtection="0"/>
    <xf numFmtId="0" fontId="95" fillId="7"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5"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11"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13" borderId="0" applyBorder="0" applyProtection="0"/>
    <xf numFmtId="0" fontId="95" fillId="14" borderId="0" applyBorder="0" applyProtection="0"/>
    <xf numFmtId="0" fontId="95" fillId="13" borderId="0" applyBorder="0" applyProtection="0"/>
    <xf numFmtId="0" fontId="95" fillId="13"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3" borderId="0" applyBorder="0" applyProtection="0"/>
    <xf numFmtId="0" fontId="95" fillId="13"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3" borderId="0" applyBorder="0" applyProtection="0"/>
    <xf numFmtId="0" fontId="95" fillId="13"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3" borderId="0" applyBorder="0" applyProtection="0"/>
    <xf numFmtId="0" fontId="95" fillId="13"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4" borderId="0" applyBorder="0" applyProtection="0"/>
    <xf numFmtId="0" fontId="95" fillId="13" borderId="0" applyBorder="0" applyProtection="0"/>
    <xf numFmtId="0" fontId="4" fillId="15" borderId="0" applyBorder="0" applyProtection="0"/>
    <xf numFmtId="0" fontId="4" fillId="15" borderId="0" applyBorder="0" applyProtection="0"/>
    <xf numFmtId="0" fontId="4" fillId="10" borderId="0" applyBorder="0" applyProtection="0"/>
    <xf numFmtId="0" fontId="4" fillId="5" borderId="0" applyBorder="0" applyProtection="0"/>
    <xf numFmtId="0" fontId="4" fillId="5" borderId="0" applyBorder="0" applyProtection="0"/>
    <xf numFmtId="0" fontId="4" fillId="16" borderId="0" applyBorder="0" applyProtection="0"/>
    <xf numFmtId="0" fontId="4" fillId="11" borderId="0" applyBorder="0" applyProtection="0"/>
    <xf numFmtId="0" fontId="4" fillId="11" borderId="0" applyBorder="0" applyProtection="0"/>
    <xf numFmtId="0" fontId="4" fillId="13" borderId="0" applyBorder="0" applyProtection="0"/>
    <xf numFmtId="0" fontId="4" fillId="17" borderId="0" applyBorder="0" applyProtection="0"/>
    <xf numFmtId="0" fontId="4" fillId="17" borderId="0" applyBorder="0" applyProtection="0"/>
    <xf numFmtId="0" fontId="4" fillId="4" borderId="0" applyBorder="0" applyProtection="0"/>
    <xf numFmtId="0" fontId="4" fillId="18" borderId="0" applyBorder="0" applyProtection="0"/>
    <xf numFmtId="0" fontId="4" fillId="18" borderId="0" applyBorder="0" applyProtection="0"/>
    <xf numFmtId="0" fontId="4" fillId="10" borderId="0" applyBorder="0" applyProtection="0"/>
    <xf numFmtId="0" fontId="4" fillId="19" borderId="0" applyBorder="0" applyProtection="0"/>
    <xf numFmtId="0" fontId="4" fillId="19" borderId="0" applyBorder="0" applyProtection="0"/>
    <xf numFmtId="0" fontId="4" fillId="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9" borderId="0" applyBorder="0" applyProtection="0"/>
    <xf numFmtId="0" fontId="4" fillId="20" borderId="0" applyBorder="0" applyProtection="0"/>
    <xf numFmtId="0" fontId="4" fillId="19" borderId="0" applyBorder="0" applyProtection="0"/>
    <xf numFmtId="0" fontId="4" fillId="19" borderId="0" applyBorder="0" applyProtection="0"/>
    <xf numFmtId="0" fontId="4" fillId="20" borderId="0" applyBorder="0" applyProtection="0"/>
    <xf numFmtId="0" fontId="4" fillId="19" borderId="0" applyBorder="0" applyProtection="0"/>
    <xf numFmtId="0" fontId="4" fillId="19" borderId="0" applyBorder="0" applyProtection="0"/>
    <xf numFmtId="0" fontId="4" fillId="20" borderId="0" applyBorder="0" applyProtection="0"/>
    <xf numFmtId="0" fontId="4" fillId="19" borderId="0" applyBorder="0" applyProtection="0"/>
    <xf numFmtId="0" fontId="4" fillId="19" borderId="0" applyBorder="0" applyProtection="0"/>
    <xf numFmtId="0" fontId="4" fillId="20" borderId="0" applyBorder="0" applyProtection="0"/>
    <xf numFmtId="0" fontId="4" fillId="19" borderId="0" applyBorder="0" applyProtection="0"/>
    <xf numFmtId="0" fontId="4" fillId="19" borderId="0" applyBorder="0" applyProtection="0"/>
    <xf numFmtId="0" fontId="4" fillId="19" borderId="0" applyBorder="0" applyProtection="0"/>
    <xf numFmtId="0" fontId="5" fillId="0" borderId="0"/>
    <xf numFmtId="0" fontId="5" fillId="0" borderId="0"/>
    <xf numFmtId="0" fontId="6" fillId="0" borderId="0"/>
    <xf numFmtId="0" fontId="6" fillId="0" borderId="0"/>
    <xf numFmtId="0" fontId="7" fillId="0" borderId="0"/>
    <xf numFmtId="0" fontId="6" fillId="0" borderId="0"/>
    <xf numFmtId="0" fontId="6" fillId="0" borderId="0"/>
    <xf numFmtId="0" fontId="5" fillId="0" borderId="0"/>
    <xf numFmtId="0" fontId="4" fillId="21" borderId="0" applyBorder="0" applyProtection="0"/>
    <xf numFmtId="0" fontId="95" fillId="9" borderId="0" applyBorder="0" applyProtection="0"/>
    <xf numFmtId="0" fontId="95" fillId="3" borderId="0" applyBorder="0" applyProtection="0"/>
    <xf numFmtId="0" fontId="4" fillId="10"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1" borderId="0" applyBorder="0" applyProtection="0"/>
    <xf numFmtId="0" fontId="4" fillId="22" borderId="0" applyBorder="0" applyProtection="0"/>
    <xf numFmtId="0" fontId="95" fillId="9" borderId="0" applyBorder="0" applyProtection="0"/>
    <xf numFmtId="0" fontId="95" fillId="23" borderId="0" applyBorder="0" applyProtection="0"/>
    <xf numFmtId="0" fontId="4" fillId="24"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2" borderId="0" applyBorder="0" applyProtection="0"/>
    <xf numFmtId="0" fontId="4" fillId="25" borderId="0" applyBorder="0" applyProtection="0"/>
    <xf numFmtId="0" fontId="95" fillId="9" borderId="0" applyBorder="0" applyProtection="0"/>
    <xf numFmtId="0" fontId="95" fillId="9" borderId="0" applyBorder="0" applyProtection="0"/>
    <xf numFmtId="0" fontId="4" fillId="23" borderId="0" applyBorder="0" applyProtection="0"/>
    <xf numFmtId="0" fontId="4" fillId="26" borderId="0" applyBorder="0" applyProtection="0"/>
    <xf numFmtId="0" fontId="4" fillId="25" borderId="0" applyBorder="0" applyProtection="0"/>
    <xf numFmtId="0" fontId="4" fillId="25" borderId="0" applyBorder="0" applyProtection="0"/>
    <xf numFmtId="0" fontId="4" fillId="26" borderId="0" applyBorder="0" applyProtection="0"/>
    <xf numFmtId="0" fontId="4" fillId="25" borderId="0" applyBorder="0" applyProtection="0"/>
    <xf numFmtId="0" fontId="4" fillId="25" borderId="0" applyBorder="0" applyProtection="0"/>
    <xf numFmtId="0" fontId="4" fillId="26" borderId="0" applyBorder="0" applyProtection="0"/>
    <xf numFmtId="0" fontId="4" fillId="25" borderId="0" applyBorder="0" applyProtection="0"/>
    <xf numFmtId="0" fontId="4" fillId="25" borderId="0" applyBorder="0" applyProtection="0"/>
    <xf numFmtId="0" fontId="4" fillId="26" borderId="0" applyBorder="0" applyProtection="0"/>
    <xf numFmtId="0" fontId="4" fillId="25" borderId="0" applyBorder="0" applyProtection="0"/>
    <xf numFmtId="0" fontId="4" fillId="25" borderId="0" applyBorder="0" applyProtection="0"/>
    <xf numFmtId="0" fontId="4" fillId="25" borderId="0" applyBorder="0" applyProtection="0"/>
    <xf numFmtId="0" fontId="4" fillId="17" borderId="0" applyBorder="0" applyProtection="0"/>
    <xf numFmtId="0" fontId="95" fillId="9" borderId="0" applyBorder="0" applyProtection="0"/>
    <xf numFmtId="0" fontId="95" fillId="23" borderId="0" applyBorder="0" applyProtection="0"/>
    <xf numFmtId="0" fontId="4" fillId="4"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8" borderId="0" applyBorder="0" applyProtection="0"/>
    <xf numFmtId="0" fontId="95" fillId="9" borderId="0" applyBorder="0" applyProtection="0"/>
    <xf numFmtId="0" fontId="95" fillId="10" borderId="0" applyBorder="0" applyProtection="0"/>
    <xf numFmtId="0" fontId="4" fillId="10"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6" borderId="0" applyBorder="0" applyProtection="0"/>
    <xf numFmtId="0" fontId="95" fillId="9" borderId="0" applyBorder="0" applyProtection="0"/>
    <xf numFmtId="0" fontId="95" fillId="7" borderId="0" applyBorder="0" applyProtection="0"/>
    <xf numFmtId="0" fontId="4" fillId="12" borderId="0" applyBorder="0" applyProtection="0"/>
    <xf numFmtId="0" fontId="4" fillId="27" borderId="0" applyBorder="0" applyProtection="0"/>
    <xf numFmtId="0" fontId="4" fillId="16" borderId="0" applyBorder="0" applyProtection="0"/>
    <xf numFmtId="0" fontId="4" fillId="16" borderId="0" applyBorder="0" applyProtection="0"/>
    <xf numFmtId="0" fontId="4" fillId="27" borderId="0" applyBorder="0" applyProtection="0"/>
    <xf numFmtId="0" fontId="4" fillId="16" borderId="0" applyBorder="0" applyProtection="0"/>
    <xf numFmtId="0" fontId="4" fillId="16" borderId="0" applyBorder="0" applyProtection="0"/>
    <xf numFmtId="0" fontId="4" fillId="27" borderId="0" applyBorder="0" applyProtection="0"/>
    <xf numFmtId="0" fontId="4" fillId="16" borderId="0" applyBorder="0" applyProtection="0"/>
    <xf numFmtId="0" fontId="4" fillId="16" borderId="0" applyBorder="0" applyProtection="0"/>
    <xf numFmtId="0" fontId="4" fillId="27" borderId="0" applyBorder="0" applyProtection="0"/>
    <xf numFmtId="0" fontId="4" fillId="16" borderId="0" applyBorder="0" applyProtection="0"/>
    <xf numFmtId="0" fontId="4" fillId="16" borderId="0" applyBorder="0" applyProtection="0"/>
    <xf numFmtId="0" fontId="4" fillId="16"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8" fillId="4" borderId="0" applyBorder="0" applyProtection="0"/>
    <xf numFmtId="0" fontId="9" fillId="23" borderId="1" applyProtection="0"/>
    <xf numFmtId="0" fontId="10" fillId="23" borderId="1" applyProtection="0"/>
    <xf numFmtId="0" fontId="9" fillId="23" borderId="1" applyProtection="0"/>
    <xf numFmtId="0" fontId="9" fillId="23" borderId="1" applyProtection="0"/>
    <xf numFmtId="0" fontId="10" fillId="23" borderId="1" applyProtection="0"/>
    <xf numFmtId="0" fontId="9" fillId="23" borderId="1" applyProtection="0"/>
    <xf numFmtId="0" fontId="9" fillId="23" borderId="1" applyProtection="0"/>
    <xf numFmtId="0" fontId="10" fillId="23" borderId="1" applyProtection="0"/>
    <xf numFmtId="0" fontId="9" fillId="23" borderId="1" applyProtection="0"/>
    <xf numFmtId="0" fontId="9" fillId="23" borderId="1" applyProtection="0"/>
    <xf numFmtId="0" fontId="10" fillId="23" borderId="1" applyProtection="0"/>
    <xf numFmtId="0" fontId="9" fillId="23" borderId="1" applyProtection="0"/>
    <xf numFmtId="0" fontId="9" fillId="23" borderId="1" applyProtection="0"/>
    <xf numFmtId="0" fontId="9" fillId="23" borderId="1" applyProtection="0"/>
    <xf numFmtId="0" fontId="11" fillId="0" borderId="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0" fontId="12" fillId="24" borderId="2"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5" fontId="95" fillId="0" borderId="0" applyBorder="0" applyProtection="0"/>
    <xf numFmtId="165" fontId="95" fillId="0" borderId="0" applyBorder="0" applyProtection="0"/>
    <xf numFmtId="165" fontId="95" fillId="0" borderId="0" applyBorder="0" applyProtection="0"/>
    <xf numFmtId="164" fontId="95" fillId="0" borderId="0" applyBorder="0" applyProtection="0"/>
    <xf numFmtId="166" fontId="95" fillId="0" borderId="0" applyBorder="0" applyProtection="0"/>
    <xf numFmtId="167" fontId="95" fillId="0" borderId="0" applyBorder="0" applyProtection="0"/>
    <xf numFmtId="3" fontId="95" fillId="0" borderId="0" applyBorder="0" applyProtection="0"/>
    <xf numFmtId="168" fontId="95" fillId="0" borderId="0" applyBorder="0" applyProtection="0"/>
    <xf numFmtId="169" fontId="95" fillId="0" borderId="0" applyBorder="0" applyProtection="0"/>
    <xf numFmtId="169" fontId="95" fillId="0" borderId="0" applyBorder="0" applyProtection="0"/>
    <xf numFmtId="169" fontId="95" fillId="0" borderId="0" applyBorder="0" applyProtection="0"/>
    <xf numFmtId="169" fontId="95" fillId="0" borderId="0" applyBorder="0" applyProtection="0"/>
    <xf numFmtId="168" fontId="95" fillId="0" borderId="0" applyBorder="0" applyProtection="0"/>
    <xf numFmtId="168" fontId="95" fillId="0" borderId="0" applyBorder="0" applyProtection="0"/>
    <xf numFmtId="170" fontId="95" fillId="0" borderId="0" applyBorder="0" applyProtection="0"/>
    <xf numFmtId="0" fontId="95" fillId="0" borderId="0" applyBorder="0" applyProtection="0"/>
    <xf numFmtId="171" fontId="95" fillId="0" borderId="0" applyBorder="0" applyProtection="0"/>
    <xf numFmtId="166" fontId="95" fillId="0" borderId="0" applyBorder="0" applyProtection="0"/>
    <xf numFmtId="0" fontId="13" fillId="6" borderId="0" applyBorder="0" applyProtection="0"/>
    <xf numFmtId="0" fontId="13" fillId="6" borderId="0" applyBorder="0" applyProtection="0"/>
    <xf numFmtId="0" fontId="13" fillId="10" borderId="0" applyBorder="0" applyProtection="0"/>
    <xf numFmtId="0" fontId="14" fillId="0" borderId="3"/>
    <xf numFmtId="0" fontId="14" fillId="0" borderId="3"/>
    <xf numFmtId="0" fontId="14" fillId="0" borderId="3"/>
    <xf numFmtId="0" fontId="14" fillId="0" borderId="3"/>
    <xf numFmtId="0" fontId="14" fillId="0" borderId="3"/>
    <xf numFmtId="0" fontId="15" fillId="0" borderId="3"/>
    <xf numFmtId="0" fontId="14" fillId="0" borderId="3"/>
    <xf numFmtId="0" fontId="15" fillId="0" borderId="3"/>
    <xf numFmtId="0" fontId="14" fillId="0" borderId="3"/>
    <xf numFmtId="0" fontId="15" fillId="0" borderId="3"/>
    <xf numFmtId="0" fontId="14" fillId="0" borderId="3"/>
    <xf numFmtId="0" fontId="15" fillId="0" borderId="3"/>
    <xf numFmtId="0" fontId="15" fillId="0" borderId="3"/>
    <xf numFmtId="0" fontId="15" fillId="0" borderId="3"/>
    <xf numFmtId="0" fontId="14" fillId="0" borderId="3"/>
    <xf numFmtId="0" fontId="15" fillId="0" borderId="3"/>
    <xf numFmtId="0" fontId="15" fillId="0" borderId="3"/>
    <xf numFmtId="0" fontId="15" fillId="0" borderId="3">
      <alignment vertical="top" wrapText="1"/>
    </xf>
    <xf numFmtId="0" fontId="14" fillId="0" borderId="3"/>
    <xf numFmtId="0" fontId="15" fillId="0" borderId="3">
      <alignment vertical="top" wrapText="1"/>
    </xf>
    <xf numFmtId="0" fontId="15" fillId="0" borderId="3">
      <alignment vertical="top" wrapText="1"/>
    </xf>
    <xf numFmtId="0" fontId="14" fillId="0" borderId="3"/>
    <xf numFmtId="0" fontId="14" fillId="0" borderId="3"/>
    <xf numFmtId="0" fontId="16" fillId="28" borderId="0" applyBorder="0" applyProtection="0"/>
    <xf numFmtId="0" fontId="16" fillId="19" borderId="0" applyBorder="0" applyProtection="0"/>
    <xf numFmtId="0" fontId="16" fillId="2" borderId="0" applyBorder="0" applyProtection="0"/>
    <xf numFmtId="172" fontId="95" fillId="0" borderId="0" applyBorder="0" applyProtection="0"/>
    <xf numFmtId="0" fontId="17" fillId="0" borderId="0" applyBorder="0" applyProtection="0"/>
    <xf numFmtId="172" fontId="95" fillId="0" borderId="0" applyBorder="0" applyProtection="0"/>
    <xf numFmtId="172" fontId="95"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0" fontId="18" fillId="0" borderId="0" applyBorder="0" applyProtection="0"/>
    <xf numFmtId="2" fontId="95" fillId="0" borderId="0" applyBorder="0" applyProtection="0"/>
    <xf numFmtId="0" fontId="19" fillId="0" borderId="0" applyBorder="0" applyProtection="0"/>
    <xf numFmtId="0" fontId="20" fillId="0" borderId="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13" fillId="6" borderId="0" applyBorder="0" applyProtection="0"/>
    <xf numFmtId="0" fontId="21" fillId="0" borderId="0" applyBorder="0" applyProtection="0"/>
    <xf numFmtId="0" fontId="21" fillId="0" borderId="0" applyBorder="0" applyProtection="0"/>
    <xf numFmtId="0" fontId="21" fillId="0" borderId="0" applyBorder="0" applyProtection="0"/>
    <xf numFmtId="0" fontId="22" fillId="0" borderId="4" applyProtection="0"/>
    <xf numFmtId="0" fontId="23" fillId="0" borderId="5" applyProtection="0"/>
    <xf numFmtId="0" fontId="22" fillId="0" borderId="4" applyProtection="0"/>
    <xf numFmtId="0" fontId="22" fillId="0" borderId="4" applyProtection="0"/>
    <xf numFmtId="0" fontId="23" fillId="0" borderId="5" applyProtection="0"/>
    <xf numFmtId="0" fontId="22" fillId="0" borderId="4" applyProtection="0"/>
    <xf numFmtId="0" fontId="22" fillId="0" borderId="4" applyProtection="0"/>
    <xf numFmtId="0" fontId="23" fillId="0" borderId="5" applyProtection="0"/>
    <xf numFmtId="0" fontId="22" fillId="0" borderId="4" applyProtection="0"/>
    <xf numFmtId="0" fontId="22" fillId="0" borderId="4" applyProtection="0"/>
    <xf numFmtId="0" fontId="23" fillId="0" borderId="5" applyProtection="0"/>
    <xf numFmtId="0" fontId="22" fillId="0" borderId="4" applyProtection="0"/>
    <xf numFmtId="0" fontId="22" fillId="0" borderId="4"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1" fillId="0" borderId="0" applyBorder="0" applyProtection="0"/>
    <xf numFmtId="0" fontId="24" fillId="0" borderId="0" applyBorder="0" applyProtection="0"/>
    <xf numFmtId="0" fontId="24" fillId="0" borderId="0" applyBorder="0" applyProtection="0"/>
    <xf numFmtId="0" fontId="24" fillId="0" borderId="0" applyBorder="0" applyProtection="0"/>
    <xf numFmtId="0" fontId="25" fillId="0" borderId="6" applyProtection="0"/>
    <xf numFmtId="0" fontId="26" fillId="0" borderId="0"/>
    <xf numFmtId="0" fontId="25" fillId="0" borderId="6" applyProtection="0"/>
    <xf numFmtId="0" fontId="25" fillId="0" borderId="6" applyProtection="0"/>
    <xf numFmtId="0" fontId="27" fillId="0" borderId="0"/>
    <xf numFmtId="0" fontId="26" fillId="0" borderId="0"/>
    <xf numFmtId="0" fontId="28" fillId="0" borderId="7" applyProtection="0"/>
    <xf numFmtId="0" fontId="25" fillId="0" borderId="6" applyProtection="0"/>
    <xf numFmtId="0" fontId="25" fillId="0" borderId="6" applyProtection="0"/>
    <xf numFmtId="0" fontId="28" fillId="0" borderId="7" applyProtection="0"/>
    <xf numFmtId="0" fontId="25" fillId="0" borderId="6" applyProtection="0"/>
    <xf numFmtId="0" fontId="25" fillId="0" borderId="6" applyProtection="0"/>
    <xf numFmtId="0" fontId="28" fillId="0" borderId="7" applyProtection="0"/>
    <xf numFmtId="0" fontId="25" fillId="0" borderId="6" applyProtection="0"/>
    <xf numFmtId="0" fontId="25" fillId="0" borderId="6"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9" fillId="0" borderId="8" applyProtection="0"/>
    <xf numFmtId="0" fontId="30" fillId="0" borderId="9" applyProtection="0"/>
    <xf numFmtId="0" fontId="29" fillId="0" borderId="8" applyProtection="0"/>
    <xf numFmtId="0" fontId="29" fillId="0" borderId="8" applyProtection="0"/>
    <xf numFmtId="0" fontId="30" fillId="0" borderId="9" applyProtection="0"/>
    <xf numFmtId="0" fontId="29" fillId="0" borderId="8" applyProtection="0"/>
    <xf numFmtId="0" fontId="29" fillId="0" borderId="8" applyProtection="0"/>
    <xf numFmtId="0" fontId="30" fillId="0" borderId="9" applyProtection="0"/>
    <xf numFmtId="0" fontId="29" fillId="0" borderId="8" applyProtection="0"/>
    <xf numFmtId="0" fontId="29" fillId="0" borderId="8" applyProtection="0"/>
    <xf numFmtId="0" fontId="30" fillId="0" borderId="9" applyProtection="0"/>
    <xf numFmtId="0" fontId="29" fillId="0" borderId="8" applyProtection="0"/>
    <xf numFmtId="0" fontId="29" fillId="0" borderId="8" applyProtection="0"/>
    <xf numFmtId="0" fontId="29" fillId="0" borderId="8"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30" fillId="0" borderId="0" applyBorder="0" applyProtection="0"/>
    <xf numFmtId="0" fontId="29" fillId="0" borderId="0" applyBorder="0" applyProtection="0"/>
    <xf numFmtId="0" fontId="29" fillId="0" borderId="0" applyBorder="0" applyProtection="0"/>
    <xf numFmtId="0" fontId="29" fillId="0" borderId="0" applyBorder="0" applyProtection="0"/>
    <xf numFmtId="173" fontId="31" fillId="0" borderId="0">
      <protection locked="0"/>
    </xf>
    <xf numFmtId="173" fontId="31" fillId="0" borderId="0">
      <protection locked="0"/>
    </xf>
    <xf numFmtId="0" fontId="32" fillId="0" borderId="0" applyBorder="0" applyProtection="0"/>
    <xf numFmtId="0" fontId="32" fillId="0" borderId="0" applyBorder="0" applyProtection="0"/>
    <xf numFmtId="0" fontId="32" fillId="0" borderId="0" applyBorder="0" applyProtection="0"/>
    <xf numFmtId="0" fontId="33" fillId="0" borderId="0" applyBorder="0" applyProtection="0"/>
    <xf numFmtId="0" fontId="32" fillId="0" borderId="0" applyBorder="0" applyProtection="0"/>
    <xf numFmtId="0" fontId="32" fillId="0" borderId="0" applyBorder="0" applyProtection="0"/>
    <xf numFmtId="0" fontId="32" fillId="0" borderId="0" applyBorder="0" applyProtection="0"/>
    <xf numFmtId="0" fontId="34" fillId="0" borderId="0" applyBorder="0" applyProtection="0"/>
    <xf numFmtId="0" fontId="35" fillId="0" borderId="0" applyBorder="0" applyProtection="0"/>
    <xf numFmtId="0" fontId="36" fillId="0" borderId="0" applyBorder="0" applyProtection="0"/>
    <xf numFmtId="0" fontId="33" fillId="0" borderId="0" applyBorder="0" applyProtection="0"/>
    <xf numFmtId="0" fontId="37" fillId="0" borderId="0" applyBorder="0" applyProtection="0"/>
    <xf numFmtId="0" fontId="38" fillId="0" borderId="0" applyBorder="0" applyProtection="0"/>
    <xf numFmtId="0" fontId="36" fillId="0" borderId="0" applyBorder="0" applyProtection="0"/>
    <xf numFmtId="0" fontId="36" fillId="0" borderId="0" applyBorder="0" applyProtection="0"/>
    <xf numFmtId="0" fontId="32" fillId="0" borderId="0" applyBorder="0" applyProtection="0"/>
    <xf numFmtId="0" fontId="32" fillId="0" borderId="0" applyBorder="0" applyProtection="0"/>
    <xf numFmtId="0" fontId="32" fillId="0" borderId="0" applyBorder="0" applyProtection="0"/>
    <xf numFmtId="0" fontId="33" fillId="0" borderId="0" applyBorder="0" applyProtection="0"/>
    <xf numFmtId="0" fontId="36" fillId="0" borderId="0" applyBorder="0" applyProtection="0"/>
    <xf numFmtId="0" fontId="33" fillId="0" borderId="0" applyBorder="0" applyProtection="0"/>
    <xf numFmtId="0" fontId="33" fillId="0" borderId="0" applyBorder="0" applyProtection="0"/>
    <xf numFmtId="0" fontId="33" fillId="0" borderId="0" applyBorder="0" applyProtection="0"/>
    <xf numFmtId="0" fontId="34" fillId="0" borderId="0" applyBorder="0" applyProtection="0"/>
    <xf numFmtId="0" fontId="34" fillId="0" borderId="0" applyBorder="0" applyProtection="0"/>
    <xf numFmtId="0" fontId="34" fillId="0" borderId="0" applyBorder="0" applyProtection="0"/>
    <xf numFmtId="0" fontId="39" fillId="0" borderId="0" applyBorder="0" applyProtection="0"/>
    <xf numFmtId="0" fontId="33" fillId="0" borderId="0" applyBorder="0" applyProtection="0"/>
    <xf numFmtId="0" fontId="40" fillId="9" borderId="1" applyProtection="0"/>
    <xf numFmtId="0" fontId="40" fillId="10" borderId="1" applyProtection="0"/>
    <xf numFmtId="0" fontId="40" fillId="9" borderId="1" applyProtection="0"/>
    <xf numFmtId="0" fontId="40" fillId="9" borderId="1" applyProtection="0"/>
    <xf numFmtId="0" fontId="40" fillId="10" borderId="1" applyProtection="0"/>
    <xf numFmtId="0" fontId="40" fillId="9" borderId="1" applyProtection="0"/>
    <xf numFmtId="0" fontId="40" fillId="9" borderId="1" applyProtection="0"/>
    <xf numFmtId="0" fontId="40" fillId="10" borderId="1" applyProtection="0"/>
    <xf numFmtId="0" fontId="40" fillId="9" borderId="1" applyProtection="0"/>
    <xf numFmtId="0" fontId="40" fillId="9" borderId="1" applyProtection="0"/>
    <xf numFmtId="0" fontId="40" fillId="10" borderId="1" applyProtection="0"/>
    <xf numFmtId="0" fontId="40" fillId="9" borderId="1" applyProtection="0"/>
    <xf numFmtId="0" fontId="40" fillId="9" borderId="1" applyProtection="0"/>
    <xf numFmtId="0" fontId="40" fillId="9" borderId="1" applyProtection="0"/>
    <xf numFmtId="0" fontId="41" fillId="23" borderId="10" applyProtection="0"/>
    <xf numFmtId="0" fontId="41" fillId="23" borderId="10" applyProtection="0"/>
    <xf numFmtId="0" fontId="41" fillId="29" borderId="10" applyProtection="0"/>
    <xf numFmtId="174" fontId="42" fillId="0" borderId="11">
      <alignment horizontal="right" vertical="top" wrapText="1"/>
    </xf>
    <xf numFmtId="3" fontId="43" fillId="0" borderId="0"/>
    <xf numFmtId="175" fontId="44" fillId="0" borderId="0" applyBorder="0" applyProtection="0">
      <alignment horizontal="left" vertical="top" wrapText="1"/>
    </xf>
    <xf numFmtId="0" fontId="45" fillId="0" borderId="12" applyProtection="0"/>
    <xf numFmtId="0" fontId="46" fillId="0" borderId="13" applyProtection="0"/>
    <xf numFmtId="0" fontId="45" fillId="0" borderId="12" applyProtection="0"/>
    <xf numFmtId="0" fontId="45" fillId="0" borderId="12" applyProtection="0"/>
    <xf numFmtId="0" fontId="46" fillId="0" borderId="13" applyProtection="0"/>
    <xf numFmtId="0" fontId="45" fillId="0" borderId="12" applyProtection="0"/>
    <xf numFmtId="0" fontId="45" fillId="0" borderId="12" applyProtection="0"/>
    <xf numFmtId="0" fontId="46" fillId="0" borderId="13" applyProtection="0"/>
    <xf numFmtId="0" fontId="45" fillId="0" borderId="12" applyProtection="0"/>
    <xf numFmtId="0" fontId="45" fillId="0" borderId="12" applyProtection="0"/>
    <xf numFmtId="0" fontId="46" fillId="0" borderId="13" applyProtection="0"/>
    <xf numFmtId="0" fontId="45" fillId="0" borderId="12" applyProtection="0"/>
    <xf numFmtId="0" fontId="45" fillId="0" borderId="12" applyProtection="0"/>
    <xf numFmtId="0" fontId="45" fillId="0" borderId="12" applyProtection="0"/>
    <xf numFmtId="0" fontId="47" fillId="22" borderId="0">
      <alignment horizontal="center" vertical="center" wrapText="1"/>
    </xf>
    <xf numFmtId="176" fontId="44" fillId="0" borderId="0" applyBorder="0" applyProtection="0">
      <alignment horizontal="left" vertical="top" wrapText="1"/>
    </xf>
    <xf numFmtId="0" fontId="48" fillId="0" borderId="14">
      <alignment horizontal="center" vertical="center" wrapText="1"/>
    </xf>
    <xf numFmtId="0" fontId="49" fillId="0" borderId="0">
      <alignment vertical="top"/>
    </xf>
    <xf numFmtId="0" fontId="22" fillId="0" borderId="4" applyProtection="0"/>
    <xf numFmtId="0" fontId="22" fillId="0" borderId="4" applyProtection="0"/>
    <xf numFmtId="0" fontId="22" fillId="0" borderId="4" applyProtection="0"/>
    <xf numFmtId="0" fontId="50" fillId="0" borderId="15" applyProtection="0"/>
    <xf numFmtId="0" fontId="51" fillId="0" borderId="0">
      <alignment vertical="top"/>
    </xf>
    <xf numFmtId="0" fontId="23" fillId="0" borderId="5" applyProtection="0"/>
    <xf numFmtId="0" fontId="23" fillId="0" borderId="5" applyProtection="0"/>
    <xf numFmtId="0" fontId="51" fillId="0" borderId="0">
      <alignment vertical="top"/>
    </xf>
    <xf numFmtId="0" fontId="25" fillId="0" borderId="6" applyProtection="0"/>
    <xf numFmtId="0" fontId="27" fillId="0" borderId="0"/>
    <xf numFmtId="0" fontId="27" fillId="0" borderId="0"/>
    <xf numFmtId="0" fontId="25" fillId="0" borderId="6" applyProtection="0"/>
    <xf numFmtId="0" fontId="52" fillId="0" borderId="16" applyProtection="0"/>
    <xf numFmtId="0" fontId="27" fillId="0" borderId="0"/>
    <xf numFmtId="0" fontId="26" fillId="0" borderId="0"/>
    <xf numFmtId="0" fontId="26" fillId="0" borderId="0"/>
    <xf numFmtId="0" fontId="49" fillId="0" borderId="0"/>
    <xf numFmtId="0" fontId="27" fillId="0" borderId="0"/>
    <xf numFmtId="0" fontId="29" fillId="0" borderId="8" applyProtection="0"/>
    <xf numFmtId="0" fontId="29" fillId="0" borderId="8" applyProtection="0"/>
    <xf numFmtId="0" fontId="53" fillId="0" borderId="17" applyProtection="0"/>
    <xf numFmtId="0" fontId="29" fillId="0" borderId="0" applyBorder="0" applyProtection="0"/>
    <xf numFmtId="0" fontId="29" fillId="0" borderId="0" applyBorder="0" applyProtection="0"/>
    <xf numFmtId="0" fontId="53" fillId="0" borderId="0" applyBorder="0" applyProtection="0"/>
    <xf numFmtId="0" fontId="54" fillId="0" borderId="0" applyBorder="0" applyProtection="0"/>
    <xf numFmtId="0" fontId="54" fillId="0" borderId="0" applyBorder="0" applyProtection="0"/>
    <xf numFmtId="0" fontId="55" fillId="0" borderId="0" applyBorder="0" applyProtection="0"/>
    <xf numFmtId="0" fontId="20" fillId="0" borderId="0"/>
    <xf numFmtId="0" fontId="11" fillId="0" borderId="0"/>
    <xf numFmtId="0" fontId="20" fillId="0" borderId="0"/>
    <xf numFmtId="0" fontId="20" fillId="0" borderId="0"/>
    <xf numFmtId="0" fontId="56" fillId="0" borderId="0"/>
    <xf numFmtId="0" fontId="57" fillId="0" borderId="0"/>
    <xf numFmtId="0" fontId="17" fillId="0" borderId="0"/>
    <xf numFmtId="0" fontId="95" fillId="0" borderId="0"/>
    <xf numFmtId="0" fontId="58" fillId="0" borderId="0"/>
    <xf numFmtId="0" fontId="6" fillId="0" borderId="0"/>
    <xf numFmtId="0" fontId="59" fillId="0" borderId="0"/>
    <xf numFmtId="0" fontId="20" fillId="0" borderId="0"/>
    <xf numFmtId="0" fontId="20" fillId="0" borderId="0"/>
    <xf numFmtId="0" fontId="58" fillId="0" borderId="0"/>
    <xf numFmtId="0" fontId="58" fillId="0" borderId="0"/>
    <xf numFmtId="0" fontId="20" fillId="0" borderId="0"/>
    <xf numFmtId="0" fontId="60" fillId="0" borderId="0"/>
    <xf numFmtId="0" fontId="60" fillId="0" borderId="0"/>
    <xf numFmtId="0" fontId="20" fillId="0" borderId="0"/>
    <xf numFmtId="0" fontId="60" fillId="0" borderId="0"/>
    <xf numFmtId="0" fontId="60" fillId="0" borderId="0"/>
    <xf numFmtId="0" fontId="20" fillId="0" borderId="0"/>
    <xf numFmtId="0" fontId="6" fillId="0" borderId="0"/>
    <xf numFmtId="0" fontId="95" fillId="0" borderId="0"/>
    <xf numFmtId="0" fontId="95" fillId="0" borderId="0"/>
    <xf numFmtId="0" fontId="61" fillId="0" borderId="0"/>
    <xf numFmtId="0" fontId="20" fillId="0" borderId="0"/>
    <xf numFmtId="0" fontId="58"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2"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20" fillId="0" borderId="0"/>
    <xf numFmtId="0" fontId="20" fillId="0" borderId="0"/>
    <xf numFmtId="0" fontId="59" fillId="0" borderId="0"/>
    <xf numFmtId="0" fontId="60" fillId="0" borderId="0"/>
    <xf numFmtId="0" fontId="58" fillId="0" borderId="0"/>
    <xf numFmtId="0" fontId="43" fillId="0" borderId="0"/>
    <xf numFmtId="177" fontId="63" fillId="0" borderId="0"/>
    <xf numFmtId="0" fontId="58" fillId="0" borderId="0"/>
    <xf numFmtId="0" fontId="56" fillId="0" borderId="0"/>
    <xf numFmtId="0" fontId="60" fillId="0" borderId="0"/>
    <xf numFmtId="0" fontId="20" fillId="0" borderId="0"/>
    <xf numFmtId="0" fontId="56" fillId="0" borderId="0"/>
    <xf numFmtId="0" fontId="20" fillId="0" borderId="0"/>
    <xf numFmtId="0" fontId="20" fillId="0" borderId="0"/>
    <xf numFmtId="0" fontId="56" fillId="0" borderId="0"/>
    <xf numFmtId="0" fontId="20" fillId="0" borderId="0"/>
    <xf numFmtId="0" fontId="58" fillId="0" borderId="0"/>
    <xf numFmtId="0" fontId="46" fillId="12" borderId="0" applyBorder="0" applyProtection="0"/>
    <xf numFmtId="0" fontId="64" fillId="12" borderId="0" applyBorder="0" applyProtection="0"/>
    <xf numFmtId="0" fontId="46" fillId="12" borderId="0" applyBorder="0" applyProtection="0"/>
    <xf numFmtId="0" fontId="46" fillId="12" borderId="0" applyBorder="0" applyProtection="0"/>
    <xf numFmtId="0" fontId="64" fillId="12" borderId="0" applyBorder="0" applyProtection="0"/>
    <xf numFmtId="0" fontId="46" fillId="12" borderId="0" applyBorder="0" applyProtection="0"/>
    <xf numFmtId="0" fontId="46" fillId="12" borderId="0" applyBorder="0" applyProtection="0"/>
    <xf numFmtId="0" fontId="64" fillId="12" borderId="0" applyBorder="0" applyProtection="0"/>
    <xf numFmtId="0" fontId="46" fillId="12" borderId="0" applyBorder="0" applyProtection="0"/>
    <xf numFmtId="0" fontId="46" fillId="12" borderId="0" applyBorder="0" applyProtection="0"/>
    <xf numFmtId="0" fontId="64" fillId="12" borderId="0" applyBorder="0" applyProtection="0"/>
    <xf numFmtId="0" fontId="46" fillId="12" borderId="0" applyBorder="0" applyProtection="0"/>
    <xf numFmtId="0" fontId="46" fillId="12" borderId="0" applyBorder="0" applyProtection="0"/>
    <xf numFmtId="0" fontId="46" fillId="12" borderId="0" applyBorder="0" applyProtection="0"/>
    <xf numFmtId="0" fontId="46" fillId="12" borderId="0" applyBorder="0" applyProtection="0"/>
    <xf numFmtId="0" fontId="65" fillId="12" borderId="0" applyBorder="0" applyProtection="0"/>
    <xf numFmtId="0" fontId="66" fillId="30" borderId="0" applyBorder="0" applyProtection="0"/>
    <xf numFmtId="0" fontId="95" fillId="31" borderId="0" applyBorder="0"/>
    <xf numFmtId="0" fontId="60" fillId="0" borderId="0"/>
    <xf numFmtId="178" fontId="67" fillId="0" borderId="0"/>
    <xf numFmtId="178" fontId="67" fillId="0" borderId="0"/>
    <xf numFmtId="178" fontId="67" fillId="0" borderId="0"/>
    <xf numFmtId="0" fontId="58" fillId="0" borderId="0"/>
    <xf numFmtId="178" fontId="67" fillId="0" borderId="0"/>
    <xf numFmtId="178" fontId="67" fillId="0" borderId="0"/>
    <xf numFmtId="178" fontId="67" fillId="0" borderId="0"/>
    <xf numFmtId="0" fontId="5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178" fontId="67" fillId="0" borderId="0"/>
    <xf numFmtId="178" fontId="69" fillId="0" borderId="0"/>
    <xf numFmtId="178" fontId="67" fillId="0" borderId="0"/>
    <xf numFmtId="178" fontId="67" fillId="0" borderId="0"/>
    <xf numFmtId="178" fontId="67" fillId="0" borderId="0"/>
    <xf numFmtId="0" fontId="6" fillId="0" borderId="0"/>
    <xf numFmtId="0" fontId="60" fillId="0" borderId="0"/>
    <xf numFmtId="0" fontId="20" fillId="0" borderId="0"/>
    <xf numFmtId="0" fontId="58" fillId="0" borderId="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59" fillId="0" borderId="0"/>
    <xf numFmtId="0" fontId="59" fillId="0" borderId="0"/>
    <xf numFmtId="0" fontId="58" fillId="0" borderId="0"/>
    <xf numFmtId="0" fontId="60" fillId="0" borderId="0"/>
    <xf numFmtId="178" fontId="67" fillId="0" borderId="0"/>
    <xf numFmtId="178" fontId="67" fillId="0" borderId="0"/>
    <xf numFmtId="0" fontId="70" fillId="0" borderId="0" applyProtection="0"/>
    <xf numFmtId="0" fontId="20" fillId="0" borderId="0" applyBorder="0" applyProtection="0"/>
    <xf numFmtId="0" fontId="71" fillId="0" borderId="0"/>
    <xf numFmtId="0" fontId="20" fillId="0" borderId="0" applyBorder="0" applyProtection="0"/>
    <xf numFmtId="0" fontId="60" fillId="0" borderId="0"/>
    <xf numFmtId="0" fontId="20" fillId="0" borderId="0"/>
    <xf numFmtId="0" fontId="58" fillId="0" borderId="0"/>
    <xf numFmtId="0" fontId="60" fillId="0" borderId="0"/>
    <xf numFmtId="0" fontId="20" fillId="0" borderId="0"/>
    <xf numFmtId="0" fontId="60" fillId="0" borderId="0"/>
    <xf numFmtId="0" fontId="20" fillId="0" borderId="0"/>
    <xf numFmtId="178" fontId="67" fillId="0" borderId="0"/>
    <xf numFmtId="178" fontId="67" fillId="0" borderId="0"/>
    <xf numFmtId="178" fontId="67" fillId="0" borderId="0"/>
    <xf numFmtId="178" fontId="67" fillId="0" borderId="0"/>
    <xf numFmtId="0" fontId="20" fillId="0" borderId="0" applyBorder="0" applyProtection="0"/>
    <xf numFmtId="0" fontId="20" fillId="0" borderId="0"/>
    <xf numFmtId="0" fontId="20"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178" fontId="67" fillId="0" borderId="0"/>
    <xf numFmtId="0" fontId="58" fillId="0" borderId="0"/>
    <xf numFmtId="0" fontId="20" fillId="0" borderId="0"/>
    <xf numFmtId="2" fontId="20" fillId="0" borderId="0">
      <alignment horizontal="right"/>
    </xf>
    <xf numFmtId="0" fontId="95" fillId="0" borderId="0"/>
    <xf numFmtId="0" fontId="58" fillId="0" borderId="0"/>
    <xf numFmtId="2" fontId="20" fillId="0" borderId="0">
      <alignment horizontal="right"/>
    </xf>
    <xf numFmtId="0" fontId="20" fillId="0" borderId="0"/>
    <xf numFmtId="0" fontId="20" fillId="0" borderId="0"/>
    <xf numFmtId="0" fontId="20" fillId="0" borderId="0"/>
    <xf numFmtId="0" fontId="20" fillId="0" borderId="0"/>
    <xf numFmtId="0" fontId="20" fillId="0" borderId="0"/>
    <xf numFmtId="2" fontId="20" fillId="0" borderId="0">
      <alignment horizontal="right"/>
    </xf>
    <xf numFmtId="0" fontId="5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20" fillId="0" borderId="0"/>
    <xf numFmtId="0" fontId="20" fillId="0" borderId="0"/>
    <xf numFmtId="0" fontId="20" fillId="0" borderId="0"/>
    <xf numFmtId="0" fontId="20" fillId="0" borderId="0" applyBorder="0" applyProtection="0"/>
    <xf numFmtId="0" fontId="20" fillId="0" borderId="0"/>
    <xf numFmtId="0" fontId="72" fillId="0" borderId="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8" applyProtection="0"/>
    <xf numFmtId="0" fontId="95" fillId="7" borderId="19" applyProtection="0"/>
    <xf numFmtId="0" fontId="95" fillId="7" borderId="19" applyProtection="0"/>
    <xf numFmtId="0" fontId="95" fillId="7" borderId="18" applyProtection="0"/>
    <xf numFmtId="0" fontId="95" fillId="7" borderId="18" applyProtection="0"/>
    <xf numFmtId="0" fontId="95" fillId="7" borderId="18" applyProtection="0"/>
    <xf numFmtId="0" fontId="48" fillId="31" borderId="14">
      <alignment horizontal="center" vertical="center" wrapText="1"/>
    </xf>
    <xf numFmtId="179" fontId="95" fillId="0" borderId="0" applyBorder="0" applyProtection="0"/>
    <xf numFmtId="179" fontId="95" fillId="0" borderId="0" applyBorder="0" applyProtection="0"/>
    <xf numFmtId="179" fontId="95" fillId="0" borderId="0" applyBorder="0" applyProtection="0"/>
    <xf numFmtId="0" fontId="95" fillId="0" borderId="14"/>
    <xf numFmtId="0" fontId="95" fillId="7" borderId="18" applyProtection="0"/>
    <xf numFmtId="0" fontId="95" fillId="7" borderId="18" applyProtection="0"/>
    <xf numFmtId="0" fontId="95" fillId="7" borderId="18" applyProtection="0"/>
    <xf numFmtId="0" fontId="95" fillId="7" borderId="19" applyProtection="0"/>
    <xf numFmtId="0" fontId="73" fillId="0" borderId="0" applyBorder="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0" fontId="41" fillId="23" borderId="10" applyProtection="0"/>
    <xf numFmtId="179" fontId="95" fillId="0" borderId="0" applyBorder="0" applyProtection="0"/>
    <xf numFmtId="179" fontId="95" fillId="0" borderId="0" applyBorder="0" applyProtection="0"/>
    <xf numFmtId="0" fontId="18" fillId="0" borderId="0" applyBorder="0" applyProtection="0"/>
    <xf numFmtId="4" fontId="74" fillId="0" borderId="0">
      <alignment vertical="top"/>
      <protection hidden="1"/>
    </xf>
    <xf numFmtId="0" fontId="75" fillId="0" borderId="0">
      <alignment wrapText="1"/>
    </xf>
    <xf numFmtId="0" fontId="4" fillId="21" borderId="0" applyBorder="0" applyProtection="0"/>
    <xf numFmtId="0" fontId="4" fillId="21" borderId="0" applyBorder="0" applyProtection="0"/>
    <xf numFmtId="0" fontId="4" fillId="32" borderId="0" applyBorder="0" applyProtection="0"/>
    <xf numFmtId="0" fontId="4" fillId="22" borderId="0" applyBorder="0" applyProtection="0"/>
    <xf numFmtId="0" fontId="4" fillId="22" borderId="0" applyBorder="0" applyProtection="0"/>
    <xf numFmtId="0" fontId="4" fillId="16" borderId="0" applyBorder="0" applyProtection="0"/>
    <xf numFmtId="0" fontId="4" fillId="25" borderId="0" applyBorder="0" applyProtection="0"/>
    <xf numFmtId="0" fontId="4" fillId="25" borderId="0" applyBorder="0" applyProtection="0"/>
    <xf numFmtId="0" fontId="4" fillId="13" borderId="0" applyBorder="0" applyProtection="0"/>
    <xf numFmtId="0" fontId="4" fillId="17" borderId="0" applyBorder="0" applyProtection="0"/>
    <xf numFmtId="0" fontId="4" fillId="17" borderId="0" applyBorder="0" applyProtection="0"/>
    <xf numFmtId="0" fontId="4" fillId="26" borderId="0" applyBorder="0" applyProtection="0"/>
    <xf numFmtId="0" fontId="4" fillId="18" borderId="0" applyBorder="0" applyProtection="0"/>
    <xf numFmtId="0" fontId="4" fillId="16" borderId="0" applyBorder="0" applyProtection="0"/>
    <xf numFmtId="0" fontId="4" fillId="16" borderId="0" applyBorder="0" applyProtection="0"/>
    <xf numFmtId="0" fontId="4" fillId="22" borderId="0" applyBorder="0" applyProtection="0"/>
    <xf numFmtId="0" fontId="45" fillId="0" borderId="12" applyProtection="0"/>
    <xf numFmtId="0" fontId="45" fillId="0" borderId="12" applyProtection="0"/>
    <xf numFmtId="0" fontId="73" fillId="0" borderId="20" applyProtection="0"/>
    <xf numFmtId="0" fontId="95" fillId="33" borderId="14"/>
    <xf numFmtId="0" fontId="12" fillId="24" borderId="2" applyProtection="0"/>
    <xf numFmtId="49" fontId="76" fillId="23" borderId="21">
      <alignment horizontal="center" vertical="top" wrapText="1"/>
    </xf>
    <xf numFmtId="49" fontId="77" fillId="23" borderId="21">
      <alignment horizontal="center" vertical="top" wrapText="1"/>
    </xf>
    <xf numFmtId="49" fontId="77" fillId="23" borderId="21">
      <alignment horizontal="center" vertical="top" wrapText="1"/>
    </xf>
    <xf numFmtId="49" fontId="76" fillId="23" borderId="21">
      <alignment horizontal="center" vertical="top" wrapText="1"/>
    </xf>
    <xf numFmtId="49" fontId="76" fillId="23" borderId="21">
      <alignment horizontal="center" vertical="top" wrapText="1"/>
    </xf>
    <xf numFmtId="49" fontId="77" fillId="23" borderId="21">
      <alignment horizontal="center" vertical="top" wrapText="1"/>
    </xf>
    <xf numFmtId="49" fontId="76" fillId="23" borderId="21">
      <alignment horizontal="center" vertical="top" wrapText="1"/>
    </xf>
    <xf numFmtId="49" fontId="76" fillId="23" borderId="21">
      <alignment horizontal="center" vertical="top" wrapText="1"/>
    </xf>
    <xf numFmtId="49" fontId="77" fillId="23" borderId="21">
      <alignment horizontal="center" vertical="top" wrapText="1"/>
    </xf>
    <xf numFmtId="49" fontId="76" fillId="23" borderId="21">
      <alignment horizontal="center" vertical="top" wrapText="1"/>
    </xf>
    <xf numFmtId="49" fontId="76" fillId="23" borderId="21">
      <alignment horizontal="center" vertical="top" wrapText="1"/>
    </xf>
    <xf numFmtId="49" fontId="76" fillId="23" borderId="21">
      <alignment horizontal="center" vertical="top" wrapText="1"/>
    </xf>
    <xf numFmtId="49" fontId="76" fillId="23" borderId="21">
      <alignment horizontal="center" vertical="top" wrapText="1"/>
    </xf>
    <xf numFmtId="49" fontId="76" fillId="23" borderId="21">
      <alignment horizontal="center" vertical="top" wrapText="1"/>
    </xf>
    <xf numFmtId="0" fontId="9" fillId="23" borderId="1" applyProtection="0"/>
    <xf numFmtId="0" fontId="9" fillId="23" borderId="1" applyProtection="0"/>
    <xf numFmtId="0" fontId="78" fillId="29" borderId="1" applyProtection="0"/>
    <xf numFmtId="4" fontId="79" fillId="0" borderId="0" applyProtection="0">
      <alignment horizontal="left"/>
    </xf>
    <xf numFmtId="0" fontId="80" fillId="29" borderId="0">
      <alignment horizontal="left"/>
    </xf>
    <xf numFmtId="0" fontId="80" fillId="29" borderId="0">
      <alignment horizontal="right"/>
    </xf>
    <xf numFmtId="0" fontId="81" fillId="29" borderId="0">
      <alignment horizontal="left" vertical="top"/>
    </xf>
    <xf numFmtId="0" fontId="82" fillId="29" borderId="0">
      <alignment horizontal="left" vertical="top"/>
    </xf>
    <xf numFmtId="0" fontId="57" fillId="29" borderId="0">
      <alignment horizontal="left" vertical="top"/>
    </xf>
    <xf numFmtId="0" fontId="80" fillId="29" borderId="0">
      <alignment horizontal="left" vertical="top"/>
    </xf>
    <xf numFmtId="0" fontId="80" fillId="29" borderId="0">
      <alignment horizontal="left" vertical="top"/>
    </xf>
    <xf numFmtId="0" fontId="83" fillId="29" borderId="0">
      <alignment horizontal="right" vertical="top"/>
    </xf>
    <xf numFmtId="0" fontId="84" fillId="29" borderId="0">
      <alignment horizontal="left" vertical="top"/>
    </xf>
    <xf numFmtId="0" fontId="85" fillId="23" borderId="0">
      <alignment horizontal="left" vertical="center"/>
    </xf>
    <xf numFmtId="0" fontId="85" fillId="23" borderId="0">
      <alignment horizontal="left" vertical="center"/>
    </xf>
    <xf numFmtId="0" fontId="85" fillId="23" borderId="0">
      <alignment horizontal="right" vertical="center"/>
    </xf>
    <xf numFmtId="0" fontId="80" fillId="29" borderId="0">
      <alignment horizontal="left"/>
    </xf>
    <xf numFmtId="0" fontId="86" fillId="29" borderId="0">
      <alignment horizontal="left" vertical="center"/>
    </xf>
    <xf numFmtId="0" fontId="80" fillId="29" borderId="0">
      <alignment horizontal="right" vertical="top"/>
    </xf>
    <xf numFmtId="0" fontId="85" fillId="29" borderId="0">
      <alignment horizontal="left"/>
    </xf>
    <xf numFmtId="0" fontId="85" fillId="29" borderId="0">
      <alignment horizontal="left" vertical="top"/>
    </xf>
    <xf numFmtId="0" fontId="87" fillId="29" borderId="0">
      <alignment horizontal="right" vertical="top"/>
    </xf>
    <xf numFmtId="0" fontId="85" fillId="29" borderId="0">
      <alignment horizontal="left" vertical="top"/>
    </xf>
    <xf numFmtId="0" fontId="80" fillId="29" borderId="0">
      <alignment horizontal="left" vertical="top"/>
    </xf>
    <xf numFmtId="0" fontId="80" fillId="29" borderId="0">
      <alignment horizontal="right" vertical="top"/>
    </xf>
    <xf numFmtId="0" fontId="80" fillId="29" borderId="0">
      <alignment horizontal="left" vertical="top"/>
    </xf>
    <xf numFmtId="0" fontId="80" fillId="29" borderId="0">
      <alignment horizontal="right" vertical="top"/>
    </xf>
    <xf numFmtId="0" fontId="80" fillId="29" borderId="0">
      <alignment horizontal="left" vertical="top"/>
    </xf>
    <xf numFmtId="0" fontId="85" fillId="23" borderId="0">
      <alignment horizontal="left" vertical="center"/>
    </xf>
    <xf numFmtId="0" fontId="85" fillId="23" borderId="0">
      <alignment horizontal="right" vertical="center"/>
    </xf>
    <xf numFmtId="0" fontId="85" fillId="29" borderId="0">
      <alignment horizontal="right" vertical="top"/>
    </xf>
    <xf numFmtId="0" fontId="80" fillId="29" borderId="0">
      <alignment horizontal="left" vertical="top"/>
    </xf>
    <xf numFmtId="0" fontId="80" fillId="29" borderId="0">
      <alignment horizontal="left" vertical="top"/>
    </xf>
    <xf numFmtId="0" fontId="80" fillId="29" borderId="0">
      <alignment horizontal="left" vertical="top"/>
    </xf>
    <xf numFmtId="0" fontId="88" fillId="29" borderId="0">
      <alignment horizontal="left" vertical="top"/>
    </xf>
    <xf numFmtId="0" fontId="89" fillId="29" borderId="0">
      <alignment horizontal="left" vertical="top"/>
    </xf>
    <xf numFmtId="0" fontId="88" fillId="29" borderId="0">
      <alignment horizontal="left" vertical="top"/>
    </xf>
    <xf numFmtId="0" fontId="85" fillId="29" borderId="0">
      <alignment horizontal="left"/>
    </xf>
    <xf numFmtId="0" fontId="85" fillId="29" borderId="0">
      <alignment horizontal="right"/>
    </xf>
    <xf numFmtId="0" fontId="55" fillId="0" borderId="0" applyBorder="0" applyProtection="0"/>
    <xf numFmtId="0" fontId="90" fillId="0" borderId="0" applyProtection="0">
      <alignment horizontal="right" vertical="top"/>
    </xf>
    <xf numFmtId="0" fontId="90" fillId="0" borderId="0" applyProtection="0">
      <alignment horizontal="right" vertical="top"/>
    </xf>
    <xf numFmtId="0" fontId="91"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1"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1"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1" fillId="0" borderId="0" applyProtection="0">
      <alignment horizontal="right" vertical="top"/>
    </xf>
    <xf numFmtId="0" fontId="91" fillId="0" borderId="0" applyProtection="0">
      <alignment horizontal="right" vertical="top"/>
    </xf>
    <xf numFmtId="0" fontId="90" fillId="0" borderId="0" applyProtection="0">
      <alignment horizontal="right" vertical="top"/>
    </xf>
    <xf numFmtId="0" fontId="91"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90" fillId="0" borderId="0" applyProtection="0">
      <alignment horizontal="right" vertical="top"/>
    </xf>
    <xf numFmtId="0" fontId="8" fillId="4" borderId="0" applyBorder="0" applyProtection="0"/>
    <xf numFmtId="0" fontId="8" fillId="4" borderId="0" applyBorder="0" applyProtection="0"/>
    <xf numFmtId="0" fontId="8" fillId="8" borderId="0" applyBorder="0" applyProtection="0"/>
    <xf numFmtId="0" fontId="7" fillId="0" borderId="0"/>
    <xf numFmtId="0" fontId="92" fillId="0" borderId="0"/>
    <xf numFmtId="0" fontId="6" fillId="0" borderId="0"/>
    <xf numFmtId="0" fontId="11" fillId="0" borderId="0"/>
    <xf numFmtId="0" fontId="6" fillId="0" borderId="0"/>
    <xf numFmtId="0" fontId="5" fillId="0" borderId="0"/>
    <xf numFmtId="0" fontId="92" fillId="0" borderId="0"/>
    <xf numFmtId="166" fontId="20" fillId="0" borderId="0" applyBorder="0" applyProtection="0"/>
    <xf numFmtId="0" fontId="42" fillId="0" borderId="22">
      <alignment horizontal="left" vertical="top" wrapText="1"/>
    </xf>
    <xf numFmtId="0" fontId="54" fillId="0" borderId="0" applyBorder="0" applyProtection="0"/>
    <xf numFmtId="0" fontId="93" fillId="0" borderId="0" applyBorder="0" applyProtection="0"/>
    <xf numFmtId="0" fontId="54" fillId="0" borderId="0" applyBorder="0" applyProtection="0"/>
    <xf numFmtId="0" fontId="54" fillId="0" borderId="0" applyBorder="0" applyProtection="0"/>
    <xf numFmtId="0" fontId="93" fillId="0" borderId="0" applyBorder="0" applyProtection="0"/>
    <xf numFmtId="0" fontId="54" fillId="0" borderId="0" applyBorder="0" applyProtection="0"/>
    <xf numFmtId="0" fontId="54" fillId="0" borderId="0" applyBorder="0" applyProtection="0"/>
    <xf numFmtId="0" fontId="93" fillId="0" borderId="0" applyBorder="0" applyProtection="0"/>
    <xf numFmtId="0" fontId="54" fillId="0" borderId="0" applyBorder="0" applyProtection="0"/>
    <xf numFmtId="0" fontId="54" fillId="0" borderId="0" applyBorder="0" applyProtection="0"/>
    <xf numFmtId="0" fontId="93" fillId="0" borderId="0" applyBorder="0" applyProtection="0"/>
    <xf numFmtId="0" fontId="54" fillId="0" borderId="0" applyBorder="0" applyProtection="0"/>
    <xf numFmtId="0" fontId="54" fillId="0" borderId="0" applyBorder="0" applyProtection="0"/>
    <xf numFmtId="0" fontId="54" fillId="0" borderId="0" applyBorder="0" applyProtection="0"/>
    <xf numFmtId="0" fontId="16" fillId="0" borderId="23" applyProtection="0"/>
    <xf numFmtId="0" fontId="95" fillId="0" borderId="24" applyProtection="0"/>
    <xf numFmtId="0" fontId="95" fillId="0" borderId="24" applyProtection="0"/>
    <xf numFmtId="0" fontId="95" fillId="0" borderId="24"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16" fillId="0" borderId="23"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95" fillId="0" borderId="24" applyProtection="0"/>
    <xf numFmtId="0" fontId="16" fillId="0" borderId="23" applyProtection="0"/>
    <xf numFmtId="180"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68" fontId="95" fillId="0" borderId="0" applyBorder="0" applyProtection="0"/>
    <xf numFmtId="181" fontId="95" fillId="0" borderId="0" applyBorder="0" applyProtection="0"/>
    <xf numFmtId="181" fontId="95" fillId="0" borderId="0" applyBorder="0" applyProtection="0"/>
    <xf numFmtId="168" fontId="6" fillId="0" borderId="0" applyBorder="0" applyProtection="0"/>
    <xf numFmtId="168"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95" fillId="0" borderId="0" applyBorder="0" applyProtection="0"/>
    <xf numFmtId="164" fontId="20" fillId="0" borderId="0" applyBorder="0" applyProtection="0"/>
    <xf numFmtId="0" fontId="95" fillId="34" borderId="14"/>
    <xf numFmtId="0" fontId="40" fillId="9" borderId="1" applyProtection="0"/>
    <xf numFmtId="0" fontId="40" fillId="9" borderId="1" applyProtection="0"/>
    <xf numFmtId="0" fontId="40" fillId="12" borderId="1" applyProtection="0"/>
    <xf numFmtId="0" fontId="16" fillId="0" borderId="23" applyProtection="0"/>
    <xf numFmtId="0" fontId="16" fillId="0" borderId="23" applyProtection="0"/>
    <xf numFmtId="0" fontId="16" fillId="0" borderId="25"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0" fontId="73" fillId="0" borderId="0" applyBorder="0" applyProtection="0"/>
    <xf numFmtId="182" fontId="95" fillId="0" borderId="0" applyBorder="0" applyProtection="0"/>
    <xf numFmtId="169" fontId="95" fillId="0" borderId="0" applyBorder="0" applyProtection="0"/>
    <xf numFmtId="0" fontId="95" fillId="0" borderId="0" applyBorder="0" applyProtection="0"/>
    <xf numFmtId="0" fontId="95" fillId="0" borderId="0" applyBorder="0" applyProtection="0"/>
    <xf numFmtId="0" fontId="94" fillId="0" borderId="0"/>
    <xf numFmtId="0" fontId="3" fillId="0" borderId="0"/>
    <xf numFmtId="0" fontId="2" fillId="0" borderId="0"/>
    <xf numFmtId="0" fontId="2" fillId="0" borderId="0"/>
    <xf numFmtId="0" fontId="6" fillId="0" borderId="0"/>
    <xf numFmtId="0" fontId="2" fillId="0" borderId="0"/>
    <xf numFmtId="0" fontId="5" fillId="0" borderId="0"/>
    <xf numFmtId="0" fontId="2" fillId="0" borderId="0"/>
    <xf numFmtId="0" fontId="11" fillId="0" borderId="0"/>
    <xf numFmtId="0" fontId="162" fillId="0" borderId="0"/>
    <xf numFmtId="0" fontId="167" fillId="39" borderId="0" applyNumberFormat="0" applyBorder="0" applyAlignment="0" applyProtection="0"/>
    <xf numFmtId="0" fontId="58" fillId="0" borderId="0">
      <protection locked="0"/>
    </xf>
    <xf numFmtId="0" fontId="58" fillId="0" borderId="0"/>
    <xf numFmtId="0" fontId="172" fillId="0" borderId="0"/>
    <xf numFmtId="0" fontId="174" fillId="40" borderId="0" applyNumberFormat="0" applyBorder="0" applyAlignment="0" applyProtection="0"/>
    <xf numFmtId="0" fontId="5" fillId="0" borderId="0"/>
    <xf numFmtId="0" fontId="5" fillId="0" borderId="0"/>
    <xf numFmtId="0" fontId="5" fillId="0" borderId="0"/>
    <xf numFmtId="0" fontId="1" fillId="0" borderId="0"/>
  </cellStyleXfs>
  <cellXfs count="1027">
    <xf numFmtId="0" fontId="0" fillId="0" borderId="0" xfId="0"/>
    <xf numFmtId="49" fontId="96" fillId="0" borderId="0" xfId="1024" applyNumberFormat="1" applyFont="1" applyAlignment="1">
      <alignment horizontal="center" vertical="top" wrapText="1"/>
    </xf>
    <xf numFmtId="49" fontId="96" fillId="0" borderId="0" xfId="1024" applyNumberFormat="1" applyFont="1" applyAlignment="1">
      <alignment vertical="top" wrapText="1"/>
    </xf>
    <xf numFmtId="4" fontId="97" fillId="0" borderId="0" xfId="1024" applyNumberFormat="1" applyFont="1" applyAlignment="1">
      <alignment horizontal="center" vertical="top"/>
    </xf>
    <xf numFmtId="4" fontId="96" fillId="0" borderId="0" xfId="1024" applyNumberFormat="1" applyFont="1" applyAlignment="1">
      <alignment horizontal="left" vertical="top"/>
    </xf>
    <xf numFmtId="0" fontId="97" fillId="0" borderId="0" xfId="0" applyFont="1"/>
    <xf numFmtId="0" fontId="98" fillId="0" borderId="0" xfId="0" applyFont="1"/>
    <xf numFmtId="49" fontId="97" fillId="0" borderId="0" xfId="1024" applyNumberFormat="1" applyFont="1" applyAlignment="1">
      <alignment horizontal="center" vertical="top" wrapText="1"/>
    </xf>
    <xf numFmtId="49" fontId="97" fillId="0" borderId="0" xfId="1024" applyNumberFormat="1" applyFont="1" applyAlignment="1">
      <alignment vertical="top" wrapText="1"/>
    </xf>
    <xf numFmtId="4" fontId="97" fillId="0" borderId="0" xfId="1024" applyNumberFormat="1" applyFont="1" applyAlignment="1">
      <alignment horizontal="right" vertical="top"/>
    </xf>
    <xf numFmtId="0" fontId="96" fillId="0" borderId="0" xfId="1024" applyFont="1"/>
    <xf numFmtId="2" fontId="99" fillId="0" borderId="0" xfId="1024" applyNumberFormat="1" applyFont="1" applyAlignment="1">
      <alignment vertical="top" wrapText="1"/>
    </xf>
    <xf numFmtId="2" fontId="97" fillId="0" borderId="0" xfId="1024" applyNumberFormat="1" applyFont="1" applyAlignment="1">
      <alignment horizontal="center" vertical="top" wrapText="1"/>
    </xf>
    <xf numFmtId="2" fontId="97" fillId="0" borderId="0" xfId="1024" applyNumberFormat="1" applyFont="1" applyAlignment="1">
      <alignment vertical="top" wrapText="1"/>
    </xf>
    <xf numFmtId="49" fontId="97" fillId="0" borderId="0" xfId="1024" applyNumberFormat="1" applyFont="1" applyAlignment="1">
      <alignment horizontal="left" vertical="top" wrapText="1"/>
    </xf>
    <xf numFmtId="2" fontId="99" fillId="0" borderId="0" xfId="1024" applyNumberFormat="1" applyFont="1" applyAlignment="1">
      <alignment horizontal="center" vertical="top" wrapText="1"/>
    </xf>
    <xf numFmtId="0" fontId="100" fillId="0" borderId="0" xfId="1024" applyFont="1"/>
    <xf numFmtId="4" fontId="99" fillId="0" borderId="0" xfId="1024" applyNumberFormat="1" applyFont="1" applyAlignment="1">
      <alignment horizontal="center" vertical="top"/>
    </xf>
    <xf numFmtId="4" fontId="99" fillId="0" borderId="0" xfId="1024" applyNumberFormat="1" applyFont="1" applyAlignment="1">
      <alignment horizontal="right" vertical="top"/>
    </xf>
    <xf numFmtId="49" fontId="99" fillId="0" borderId="0" xfId="1024" applyNumberFormat="1" applyFont="1" applyAlignment="1">
      <alignment horizontal="center" vertical="top" wrapText="1"/>
    </xf>
    <xf numFmtId="4" fontId="100" fillId="0" borderId="0" xfId="1024" applyNumberFormat="1" applyFont="1"/>
    <xf numFmtId="49" fontId="100" fillId="0" borderId="0" xfId="1024" applyNumberFormat="1" applyFont="1" applyAlignment="1">
      <alignment horizontal="center" vertical="top" wrapText="1"/>
    </xf>
    <xf numFmtId="49" fontId="100" fillId="0" borderId="0" xfId="1024" applyNumberFormat="1" applyFont="1" applyAlignment="1">
      <alignment vertical="top" wrapText="1"/>
    </xf>
    <xf numFmtId="49" fontId="100" fillId="0" borderId="34" xfId="1024" applyNumberFormat="1" applyFont="1" applyBorder="1" applyAlignment="1">
      <alignment horizontal="center" vertical="top" wrapText="1"/>
    </xf>
    <xf numFmtId="49" fontId="100" fillId="0" borderId="34" xfId="1024" applyNumberFormat="1" applyFont="1" applyBorder="1" applyAlignment="1">
      <alignment vertical="top" wrapText="1"/>
    </xf>
    <xf numFmtId="4" fontId="99" fillId="0" borderId="34" xfId="1024" applyNumberFormat="1" applyFont="1" applyBorder="1" applyAlignment="1">
      <alignment horizontal="right" vertical="top"/>
    </xf>
    <xf numFmtId="4" fontId="100" fillId="0" borderId="34" xfId="1024" applyNumberFormat="1" applyFont="1" applyBorder="1"/>
    <xf numFmtId="2" fontId="99" fillId="0" borderId="26" xfId="1024" applyNumberFormat="1" applyFont="1" applyBorder="1" applyAlignment="1">
      <alignment vertical="top" wrapText="1"/>
    </xf>
    <xf numFmtId="4" fontId="99" fillId="0" borderId="26" xfId="1024" applyNumberFormat="1" applyFont="1" applyBorder="1" applyAlignment="1">
      <alignment horizontal="center" vertical="top"/>
    </xf>
    <xf numFmtId="4" fontId="99" fillId="0" borderId="26" xfId="1024" applyNumberFormat="1" applyFont="1" applyBorder="1" applyAlignment="1">
      <alignment horizontal="right" vertical="top"/>
    </xf>
    <xf numFmtId="4" fontId="100" fillId="0" borderId="26" xfId="1024" applyNumberFormat="1" applyFont="1" applyBorder="1"/>
    <xf numFmtId="2" fontId="99" fillId="0" borderId="27" xfId="1024" applyNumberFormat="1" applyFont="1" applyBorder="1" applyAlignment="1">
      <alignment vertical="top" wrapText="1"/>
    </xf>
    <xf numFmtId="4" fontId="99" fillId="0" borderId="27" xfId="1024" applyNumberFormat="1" applyFont="1" applyBorder="1" applyAlignment="1">
      <alignment horizontal="center" vertical="top"/>
    </xf>
    <xf numFmtId="4" fontId="99" fillId="0" borderId="27" xfId="1024" applyNumberFormat="1" applyFont="1" applyBorder="1" applyAlignment="1">
      <alignment horizontal="right" vertical="top"/>
    </xf>
    <xf numFmtId="4" fontId="100" fillId="0" borderId="28" xfId="1024" applyNumberFormat="1" applyFont="1" applyBorder="1"/>
    <xf numFmtId="0" fontId="97" fillId="0" borderId="0" xfId="0" applyFont="1" applyAlignment="1">
      <alignment horizontal="center"/>
    </xf>
    <xf numFmtId="49" fontId="101" fillId="0" borderId="31" xfId="1024" applyNumberFormat="1" applyFont="1" applyBorder="1" applyAlignment="1">
      <alignment horizontal="center" vertical="center" wrapText="1"/>
    </xf>
    <xf numFmtId="49" fontId="101" fillId="0" borderId="31" xfId="1024" applyNumberFormat="1" applyFont="1" applyBorder="1" applyAlignment="1">
      <alignment vertical="center" wrapText="1"/>
    </xf>
    <xf numFmtId="4" fontId="102" fillId="0" borderId="31" xfId="1024" applyNumberFormat="1" applyFont="1" applyBorder="1" applyAlignment="1">
      <alignment horizontal="center" vertical="center"/>
    </xf>
    <xf numFmtId="4" fontId="101" fillId="0" borderId="31" xfId="1024" applyNumberFormat="1" applyFont="1" applyBorder="1" applyAlignment="1">
      <alignment horizontal="center" vertical="center"/>
    </xf>
    <xf numFmtId="4" fontId="103" fillId="0" borderId="0" xfId="1024" applyNumberFormat="1" applyFont="1" applyAlignment="1">
      <alignment horizontal="center" vertical="top"/>
    </xf>
    <xf numFmtId="2" fontId="103" fillId="0" borderId="0" xfId="1024" applyNumberFormat="1" applyFont="1" applyAlignment="1">
      <alignment horizontal="center" vertical="top" wrapText="1"/>
    </xf>
    <xf numFmtId="49" fontId="103" fillId="0" borderId="0" xfId="1024" applyNumberFormat="1" applyFont="1" applyAlignment="1">
      <alignment horizontal="center" vertical="top" wrapText="1"/>
    </xf>
    <xf numFmtId="2" fontId="103" fillId="0" borderId="0" xfId="1024" applyNumberFormat="1" applyFont="1" applyAlignment="1">
      <alignment vertical="top" wrapText="1"/>
    </xf>
    <xf numFmtId="1" fontId="96" fillId="0" borderId="0" xfId="1464" applyNumberFormat="1" applyFont="1" applyAlignment="1">
      <alignment horizontal="center" vertical="center"/>
    </xf>
    <xf numFmtId="4" fontId="96" fillId="0" borderId="0" xfId="0" applyNumberFormat="1" applyFont="1" applyAlignment="1">
      <alignment vertical="top" wrapText="1"/>
    </xf>
    <xf numFmtId="4" fontId="96" fillId="0" borderId="0" xfId="1024" applyNumberFormat="1" applyFont="1"/>
    <xf numFmtId="0" fontId="96" fillId="0" borderId="0" xfId="1464" applyFont="1" applyAlignment="1">
      <alignment horizontal="center" vertical="center"/>
    </xf>
    <xf numFmtId="0" fontId="96" fillId="0" borderId="0" xfId="0" applyFont="1" applyAlignment="1">
      <alignment vertical="top" wrapText="1"/>
    </xf>
    <xf numFmtId="4" fontId="96" fillId="0" borderId="0" xfId="0" applyNumberFormat="1" applyFont="1" applyAlignment="1">
      <alignment horizontal="left" vertical="top" wrapText="1"/>
    </xf>
    <xf numFmtId="184" fontId="96" fillId="0" borderId="0" xfId="1" applyNumberFormat="1" applyFont="1" applyBorder="1" applyAlignment="1">
      <alignment vertical="top" wrapText="1"/>
    </xf>
    <xf numFmtId="183" fontId="96" fillId="0" borderId="0" xfId="2" applyNumberFormat="1" applyFont="1" applyBorder="1" applyAlignment="1" applyProtection="1">
      <alignment vertical="top" wrapText="1"/>
      <protection locked="0"/>
    </xf>
    <xf numFmtId="0" fontId="96" fillId="0" borderId="0" xfId="0" applyFont="1"/>
    <xf numFmtId="0" fontId="96" fillId="0" borderId="0" xfId="0" applyFont="1" applyAlignment="1">
      <alignment wrapText="1"/>
    </xf>
    <xf numFmtId="0" fontId="104" fillId="0" borderId="0" xfId="0" applyFont="1" applyAlignment="1">
      <alignment vertical="top" wrapText="1"/>
    </xf>
    <xf numFmtId="2" fontId="99" fillId="0" borderId="0" xfId="1024" applyNumberFormat="1" applyFont="1" applyAlignment="1">
      <alignment horizontal="left" vertical="top" wrapText="1" indent="1"/>
    </xf>
    <xf numFmtId="4" fontId="96" fillId="0" borderId="0" xfId="1024" applyNumberFormat="1" applyFont="1" applyAlignment="1">
      <alignment horizontal="right" vertical="top"/>
    </xf>
    <xf numFmtId="2" fontId="97" fillId="0" borderId="0" xfId="1024" applyNumberFormat="1" applyFont="1" applyAlignment="1">
      <alignment horizontal="left" vertical="top" wrapText="1" indent="1"/>
    </xf>
    <xf numFmtId="4" fontId="97" fillId="0" borderId="0" xfId="1024" applyNumberFormat="1" applyFont="1" applyAlignment="1">
      <alignment vertical="top"/>
    </xf>
    <xf numFmtId="49" fontId="97" fillId="0" borderId="29" xfId="1024" applyNumberFormat="1" applyFont="1" applyBorder="1" applyAlignment="1">
      <alignment horizontal="center" vertical="top" wrapText="1"/>
    </xf>
    <xf numFmtId="49" fontId="99" fillId="0" borderId="30" xfId="1024" applyNumberFormat="1" applyFont="1" applyBorder="1" applyAlignment="1">
      <alignment vertical="top" wrapText="1"/>
    </xf>
    <xf numFmtId="4" fontId="99" fillId="0" borderId="30" xfId="1024" applyNumberFormat="1" applyFont="1" applyBorder="1" applyAlignment="1">
      <alignment vertical="top"/>
    </xf>
    <xf numFmtId="4" fontId="99" fillId="0" borderId="30" xfId="1024" applyNumberFormat="1" applyFont="1" applyBorder="1" applyAlignment="1">
      <alignment horizontal="right" vertical="top"/>
    </xf>
    <xf numFmtId="4" fontId="100" fillId="0" borderId="30" xfId="1024" applyNumberFormat="1" applyFont="1" applyBorder="1" applyAlignment="1">
      <alignment horizontal="right" vertical="top"/>
    </xf>
    <xf numFmtId="4" fontId="100" fillId="0" borderId="30" xfId="1024" applyNumberFormat="1" applyFont="1" applyBorder="1"/>
    <xf numFmtId="49" fontId="101" fillId="0" borderId="31" xfId="1024" applyNumberFormat="1" applyFont="1" applyBorder="1" applyAlignment="1">
      <alignment horizontal="center" vertical="top" wrapText="1"/>
    </xf>
    <xf numFmtId="49" fontId="101" fillId="0" borderId="31" xfId="1024" applyNumberFormat="1" applyFont="1" applyBorder="1" applyAlignment="1">
      <alignment vertical="top" wrapText="1"/>
    </xf>
    <xf numFmtId="4" fontId="105" fillId="0" borderId="31" xfId="1024" applyNumberFormat="1" applyFont="1" applyBorder="1" applyAlignment="1">
      <alignment horizontal="center" vertical="top"/>
    </xf>
    <xf numFmtId="4" fontId="101" fillId="0" borderId="31" xfId="1024" applyNumberFormat="1" applyFont="1" applyBorder="1" applyAlignment="1">
      <alignment horizontal="center" vertical="top"/>
    </xf>
    <xf numFmtId="49" fontId="96" fillId="0" borderId="0" xfId="1024" applyNumberFormat="1" applyFont="1" applyAlignment="1">
      <alignment horizontal="left" vertical="top" wrapText="1" indent="1"/>
    </xf>
    <xf numFmtId="49" fontId="96" fillId="0" borderId="0" xfId="1024" applyNumberFormat="1" applyFont="1" applyAlignment="1">
      <alignment horizontal="right" vertical="top" wrapText="1"/>
    </xf>
    <xf numFmtId="0" fontId="97" fillId="0" borderId="0" xfId="1058" applyFont="1" applyAlignment="1">
      <alignment horizontal="left" vertical="top" wrapText="1"/>
    </xf>
    <xf numFmtId="0" fontId="97" fillId="0" borderId="0" xfId="1091" applyFont="1" applyAlignment="1">
      <alignment horizontal="left" vertical="top" wrapText="1"/>
    </xf>
    <xf numFmtId="0" fontId="96" fillId="0" borderId="0" xfId="1058" applyFont="1" applyAlignment="1">
      <alignment horizontal="left" vertical="top" wrapText="1"/>
    </xf>
    <xf numFmtId="49" fontId="96" fillId="0" borderId="32" xfId="1024" applyNumberFormat="1" applyFont="1" applyBorder="1" applyAlignment="1">
      <alignment horizontal="center" vertical="top" wrapText="1"/>
    </xf>
    <xf numFmtId="2" fontId="96" fillId="0" borderId="32" xfId="1024" applyNumberFormat="1" applyFont="1" applyBorder="1" applyAlignment="1">
      <alignment vertical="top" wrapText="1"/>
    </xf>
    <xf numFmtId="2" fontId="96" fillId="0" borderId="32" xfId="1024" applyNumberFormat="1" applyFont="1" applyBorder="1" applyAlignment="1">
      <alignment horizontal="left" vertical="top" wrapText="1" indent="1"/>
    </xf>
    <xf numFmtId="4" fontId="97" fillId="0" borderId="32" xfId="1024" applyNumberFormat="1" applyFont="1" applyBorder="1" applyAlignment="1">
      <alignment horizontal="center" vertical="top"/>
    </xf>
    <xf numFmtId="4" fontId="97" fillId="0" borderId="32" xfId="1024" applyNumberFormat="1" applyFont="1" applyBorder="1" applyAlignment="1">
      <alignment horizontal="right" vertical="top"/>
    </xf>
    <xf numFmtId="4" fontId="96" fillId="0" borderId="32" xfId="1024" applyNumberFormat="1" applyFont="1" applyBorder="1" applyAlignment="1">
      <alignment horizontal="right" vertical="top"/>
    </xf>
    <xf numFmtId="4" fontId="99" fillId="0" borderId="33" xfId="1024" applyNumberFormat="1" applyFont="1" applyBorder="1" applyAlignment="1">
      <alignment vertical="top"/>
    </xf>
    <xf numFmtId="4" fontId="99" fillId="0" borderId="33" xfId="1024" applyNumberFormat="1" applyFont="1" applyBorder="1" applyAlignment="1">
      <alignment horizontal="left" vertical="top" indent="1"/>
    </xf>
    <xf numFmtId="4" fontId="100" fillId="0" borderId="33" xfId="1024" applyNumberFormat="1" applyFont="1" applyBorder="1" applyAlignment="1">
      <alignment horizontal="right" vertical="top"/>
    </xf>
    <xf numFmtId="4" fontId="100" fillId="0" borderId="33" xfId="1024" applyNumberFormat="1" applyFont="1" applyBorder="1" applyAlignment="1">
      <alignment vertical="top"/>
    </xf>
    <xf numFmtId="0" fontId="96" fillId="0" borderId="0" xfId="1024" applyFont="1" applyAlignment="1">
      <alignment vertical="top"/>
    </xf>
    <xf numFmtId="49" fontId="97" fillId="0" borderId="0" xfId="1024" applyNumberFormat="1" applyFont="1" applyAlignment="1">
      <alignment horizontal="left" vertical="top" wrapText="1" indent="1"/>
    </xf>
    <xf numFmtId="49" fontId="97" fillId="0" borderId="0" xfId="1038" applyNumberFormat="1" applyFont="1" applyAlignment="1">
      <alignment vertical="top" wrapText="1"/>
    </xf>
    <xf numFmtId="49" fontId="96" fillId="0" borderId="0" xfId="1038" applyNumberFormat="1" applyFont="1" applyAlignment="1">
      <alignment vertical="top" wrapText="1"/>
    </xf>
    <xf numFmtId="49" fontId="96" fillId="0" borderId="0" xfId="0" applyNumberFormat="1" applyFont="1" applyAlignment="1">
      <alignment vertical="top" wrapText="1"/>
    </xf>
    <xf numFmtId="49" fontId="107" fillId="0" borderId="0" xfId="1024" applyNumberFormat="1" applyFont="1" applyAlignment="1">
      <alignment horizontal="center" vertical="top" wrapText="1"/>
    </xf>
    <xf numFmtId="2" fontId="107" fillId="0" borderId="0" xfId="0" applyNumberFormat="1" applyFont="1" applyAlignment="1">
      <alignment vertical="top" wrapText="1"/>
    </xf>
    <xf numFmtId="2" fontId="107" fillId="0" borderId="0" xfId="1024" applyNumberFormat="1" applyFont="1" applyAlignment="1">
      <alignment horizontal="right" vertical="top" wrapText="1"/>
    </xf>
    <xf numFmtId="4" fontId="107" fillId="0" borderId="0" xfId="1024" applyNumberFormat="1" applyFont="1" applyAlignment="1">
      <alignment horizontal="right" vertical="top"/>
    </xf>
    <xf numFmtId="4" fontId="107" fillId="0" borderId="0" xfId="1024" applyNumberFormat="1" applyFont="1" applyAlignment="1">
      <alignment vertical="top"/>
    </xf>
    <xf numFmtId="2" fontId="107" fillId="0" borderId="0" xfId="1024" applyNumberFormat="1" applyFont="1" applyAlignment="1">
      <alignment horizontal="left" vertical="top" wrapText="1" indent="1"/>
    </xf>
    <xf numFmtId="4" fontId="107" fillId="0" borderId="0" xfId="1024" applyNumberFormat="1" applyFont="1" applyAlignment="1">
      <alignment horizontal="center" vertical="top"/>
    </xf>
    <xf numFmtId="2" fontId="107" fillId="0" borderId="0" xfId="1024" applyNumberFormat="1" applyFont="1" applyAlignment="1">
      <alignment vertical="top" wrapText="1"/>
    </xf>
    <xf numFmtId="4" fontId="107" fillId="0" borderId="0" xfId="1024" applyNumberFormat="1" applyFont="1" applyAlignment="1">
      <alignment vertical="top" wrapText="1"/>
    </xf>
    <xf numFmtId="0" fontId="107" fillId="0" borderId="0" xfId="1024" applyFont="1" applyAlignment="1">
      <alignment vertical="top"/>
    </xf>
    <xf numFmtId="49" fontId="107" fillId="0" borderId="0" xfId="1024" applyNumberFormat="1" applyFont="1" applyAlignment="1">
      <alignment horizontal="right" vertical="top" wrapText="1"/>
    </xf>
    <xf numFmtId="4" fontId="107" fillId="0" borderId="0" xfId="0" applyNumberFormat="1" applyFont="1" applyAlignment="1">
      <alignment horizontal="left" vertical="top" wrapText="1"/>
    </xf>
    <xf numFmtId="2" fontId="107" fillId="0" borderId="0" xfId="1137" applyNumberFormat="1" applyFont="1" applyAlignment="1">
      <alignment vertical="top" wrapText="1"/>
    </xf>
    <xf numFmtId="2" fontId="107" fillId="0" borderId="0" xfId="1137" applyNumberFormat="1" applyFont="1" applyAlignment="1">
      <alignment horizontal="left" vertical="top" wrapText="1" indent="1"/>
    </xf>
    <xf numFmtId="4" fontId="107" fillId="0" borderId="0" xfId="1137" applyNumberFormat="1" applyFont="1" applyAlignment="1">
      <alignment horizontal="right" vertical="top"/>
    </xf>
    <xf numFmtId="2" fontId="97" fillId="0" borderId="0" xfId="1137" applyNumberFormat="1" applyFont="1" applyAlignment="1">
      <alignment vertical="top" wrapText="1"/>
    </xf>
    <xf numFmtId="2" fontId="97" fillId="0" borderId="0" xfId="1024" applyNumberFormat="1" applyFont="1" applyAlignment="1">
      <alignment horizontal="right" vertical="top" wrapText="1"/>
    </xf>
    <xf numFmtId="4" fontId="96" fillId="0" borderId="0" xfId="1024" applyNumberFormat="1" applyFont="1" applyAlignment="1">
      <alignment vertical="top"/>
    </xf>
    <xf numFmtId="0" fontId="97" fillId="0" borderId="0" xfId="1464" applyFont="1" applyAlignment="1">
      <alignment vertical="top" wrapText="1"/>
    </xf>
    <xf numFmtId="49" fontId="97" fillId="0" borderId="29" xfId="1024" applyNumberFormat="1" applyFont="1" applyBorder="1" applyAlignment="1">
      <alignment horizontal="center" vertical="center" wrapText="1"/>
    </xf>
    <xf numFmtId="2" fontId="99" fillId="0" borderId="33" xfId="1024" applyNumberFormat="1" applyFont="1" applyBorder="1" applyAlignment="1">
      <alignment horizontal="left" vertical="center" wrapText="1"/>
    </xf>
    <xf numFmtId="4" fontId="99" fillId="0" borderId="33" xfId="1024" applyNumberFormat="1" applyFont="1" applyBorder="1" applyAlignment="1">
      <alignment horizontal="center" vertical="center"/>
    </xf>
    <xf numFmtId="4" fontId="99" fillId="0" borderId="33" xfId="1024" applyNumberFormat="1" applyFont="1" applyBorder="1" applyAlignment="1">
      <alignment horizontal="right" vertical="center"/>
    </xf>
    <xf numFmtId="4" fontId="100" fillId="0" borderId="33" xfId="1024" applyNumberFormat="1" applyFont="1" applyBorder="1" applyAlignment="1">
      <alignment vertical="center"/>
    </xf>
    <xf numFmtId="2" fontId="96" fillId="0" borderId="0" xfId="0" applyNumberFormat="1" applyFont="1" applyAlignment="1">
      <alignment vertical="top" wrapText="1"/>
    </xf>
    <xf numFmtId="2" fontId="96" fillId="0" borderId="0" xfId="1024" applyNumberFormat="1" applyFont="1" applyAlignment="1">
      <alignment horizontal="right" vertical="top" wrapText="1"/>
    </xf>
    <xf numFmtId="2" fontId="96" fillId="0" borderId="0" xfId="1024" applyNumberFormat="1" applyFont="1" applyAlignment="1">
      <alignment horizontal="left" vertical="top" wrapText="1" indent="1"/>
    </xf>
    <xf numFmtId="4" fontId="96" fillId="0" borderId="0" xfId="1024" applyNumberFormat="1" applyFont="1" applyAlignment="1">
      <alignment horizontal="center" vertical="top"/>
    </xf>
    <xf numFmtId="2" fontId="96" fillId="0" borderId="0" xfId="1024" applyNumberFormat="1" applyFont="1" applyAlignment="1">
      <alignment vertical="top" wrapText="1"/>
    </xf>
    <xf numFmtId="1" fontId="96" fillId="0" borderId="0" xfId="0" applyNumberFormat="1" applyFont="1" applyAlignment="1">
      <alignment horizontal="center" vertical="top"/>
    </xf>
    <xf numFmtId="0" fontId="107" fillId="0" borderId="0" xfId="0" applyFont="1" applyAlignment="1">
      <alignment vertical="top" wrapText="1"/>
    </xf>
    <xf numFmtId="2" fontId="96" fillId="0" borderId="0" xfId="1137" applyNumberFormat="1" applyFont="1" applyAlignment="1">
      <alignment vertical="top" wrapText="1"/>
    </xf>
    <xf numFmtId="0" fontId="96" fillId="0" borderId="0" xfId="1024" applyFont="1" applyAlignment="1">
      <alignment horizontal="center" vertical="top"/>
    </xf>
    <xf numFmtId="49" fontId="96" fillId="35" borderId="0" xfId="1038" applyNumberFormat="1" applyFont="1" applyFill="1" applyAlignment="1">
      <alignment vertical="top" wrapText="1"/>
    </xf>
    <xf numFmtId="49" fontId="97" fillId="36" borderId="0" xfId="1024" applyNumberFormat="1" applyFont="1" applyFill="1" applyAlignment="1">
      <alignment horizontal="center" vertical="top" wrapText="1"/>
    </xf>
    <xf numFmtId="49" fontId="96" fillId="35" borderId="0" xfId="0" applyNumberFormat="1" applyFont="1" applyFill="1" applyAlignment="1">
      <alignment vertical="top" wrapText="1"/>
    </xf>
    <xf numFmtId="4" fontId="97" fillId="0" borderId="0" xfId="1024" applyNumberFormat="1" applyFont="1" applyAlignment="1">
      <alignment vertical="top" wrapText="1"/>
    </xf>
    <xf numFmtId="49" fontId="97" fillId="0" borderId="0" xfId="1024" applyNumberFormat="1" applyFont="1" applyAlignment="1">
      <alignment horizontal="right" vertical="top" wrapText="1"/>
    </xf>
    <xf numFmtId="49" fontId="107" fillId="0" borderId="0" xfId="0" applyNumberFormat="1" applyFont="1" applyAlignment="1">
      <alignment horizontal="center" vertical="top" wrapText="1"/>
    </xf>
    <xf numFmtId="2" fontId="107" fillId="0" borderId="0" xfId="0" applyNumberFormat="1" applyFont="1" applyAlignment="1">
      <alignment horizontal="left" vertical="top" wrapText="1"/>
    </xf>
    <xf numFmtId="2" fontId="107" fillId="0" borderId="0" xfId="0" applyNumberFormat="1" applyFont="1" applyAlignment="1">
      <alignment horizontal="center" vertical="top" wrapText="1"/>
    </xf>
    <xf numFmtId="49" fontId="99" fillId="0" borderId="29" xfId="1024" applyNumberFormat="1" applyFont="1" applyBorder="1" applyAlignment="1">
      <alignment horizontal="center" vertical="top" wrapText="1"/>
    </xf>
    <xf numFmtId="2" fontId="99" fillId="0" borderId="33" xfId="1024" applyNumberFormat="1" applyFont="1" applyBorder="1" applyAlignment="1">
      <alignment vertical="top" wrapText="1"/>
    </xf>
    <xf numFmtId="2" fontId="99" fillId="0" borderId="33" xfId="1024" applyNumberFormat="1" applyFont="1" applyBorder="1" applyAlignment="1">
      <alignment horizontal="center" vertical="top" wrapText="1"/>
    </xf>
    <xf numFmtId="0" fontId="100" fillId="0" borderId="33" xfId="1024" applyFont="1" applyBorder="1"/>
    <xf numFmtId="4" fontId="100" fillId="0" borderId="33" xfId="1024" applyNumberFormat="1" applyFont="1" applyBorder="1"/>
    <xf numFmtId="2" fontId="107" fillId="0" borderId="0" xfId="1024" applyNumberFormat="1" applyFont="1" applyAlignment="1">
      <alignment horizontal="center" vertical="top" wrapText="1"/>
    </xf>
    <xf numFmtId="0" fontId="107" fillId="0" borderId="0" xfId="1024" applyFont="1"/>
    <xf numFmtId="2" fontId="107" fillId="36" borderId="0" xfId="1024" applyNumberFormat="1" applyFont="1" applyFill="1" applyAlignment="1">
      <alignment horizontal="right" vertical="top" wrapText="1"/>
    </xf>
    <xf numFmtId="2" fontId="107" fillId="0" borderId="0" xfId="1137" applyNumberFormat="1" applyFont="1" applyAlignment="1">
      <alignment horizontal="left" vertical="top" wrapText="1"/>
    </xf>
    <xf numFmtId="49" fontId="99" fillId="0" borderId="0" xfId="1024" applyNumberFormat="1" applyFont="1" applyAlignment="1">
      <alignment vertical="top" wrapText="1"/>
    </xf>
    <xf numFmtId="49" fontId="97" fillId="0" borderId="0" xfId="1137" applyNumberFormat="1" applyFont="1" applyAlignment="1">
      <alignment horizontal="center" vertical="top" wrapText="1"/>
    </xf>
    <xf numFmtId="2" fontId="97" fillId="0" borderId="0" xfId="1137" applyNumberFormat="1" applyFont="1" applyAlignment="1">
      <alignment horizontal="left" vertical="top" wrapText="1" indent="1"/>
    </xf>
    <xf numFmtId="4" fontId="97" fillId="0" borderId="0" xfId="1137" applyNumberFormat="1" applyFont="1" applyAlignment="1">
      <alignment horizontal="right" vertical="top"/>
    </xf>
    <xf numFmtId="49" fontId="97" fillId="0" borderId="0" xfId="0" applyNumberFormat="1" applyFont="1" applyAlignment="1">
      <alignment horizontal="center" vertical="top" wrapText="1"/>
    </xf>
    <xf numFmtId="2" fontId="97" fillId="0" borderId="0" xfId="0" applyNumberFormat="1" applyFont="1" applyAlignment="1">
      <alignment vertical="top" wrapText="1"/>
    </xf>
    <xf numFmtId="2" fontId="97" fillId="0" borderId="0" xfId="0" applyNumberFormat="1" applyFont="1" applyAlignment="1">
      <alignment horizontal="left" vertical="top" wrapText="1" indent="1"/>
    </xf>
    <xf numFmtId="4" fontId="97" fillId="0" borderId="0" xfId="0" applyNumberFormat="1" applyFont="1" applyAlignment="1">
      <alignment horizontal="right" vertical="top"/>
    </xf>
    <xf numFmtId="2" fontId="97" fillId="35" borderId="0" xfId="0" applyNumberFormat="1" applyFont="1" applyFill="1" applyAlignment="1">
      <alignment vertical="top" wrapText="1"/>
    </xf>
    <xf numFmtId="49" fontId="112" fillId="0" borderId="0" xfId="1024" applyNumberFormat="1" applyFont="1" applyAlignment="1">
      <alignment horizontal="center" vertical="top" wrapText="1"/>
    </xf>
    <xf numFmtId="4" fontId="112" fillId="0" borderId="0" xfId="1024" applyNumberFormat="1" applyFont="1" applyAlignment="1">
      <alignment horizontal="right" vertical="top"/>
    </xf>
    <xf numFmtId="49" fontId="112" fillId="0" borderId="0" xfId="1024" applyNumberFormat="1" applyFont="1" applyAlignment="1">
      <alignment vertical="top" wrapText="1"/>
    </xf>
    <xf numFmtId="49" fontId="107" fillId="0" borderId="0" xfId="1137" applyNumberFormat="1" applyFont="1" applyAlignment="1">
      <alignment horizontal="center" vertical="top" wrapText="1"/>
    </xf>
    <xf numFmtId="2" fontId="107" fillId="0" borderId="0" xfId="0" applyNumberFormat="1" applyFont="1" applyAlignment="1">
      <alignment wrapText="1"/>
    </xf>
    <xf numFmtId="49" fontId="97" fillId="0" borderId="32" xfId="1024" applyNumberFormat="1" applyFont="1" applyBorder="1" applyAlignment="1">
      <alignment horizontal="center" vertical="top" wrapText="1"/>
    </xf>
    <xf numFmtId="2" fontId="97" fillId="0" borderId="32" xfId="1024" applyNumberFormat="1" applyFont="1" applyBorder="1" applyAlignment="1">
      <alignment vertical="top" wrapText="1"/>
    </xf>
    <xf numFmtId="2" fontId="97" fillId="0" borderId="32" xfId="1024" applyNumberFormat="1" applyFont="1" applyBorder="1" applyAlignment="1">
      <alignment horizontal="center" vertical="top" wrapText="1"/>
    </xf>
    <xf numFmtId="49" fontId="96" fillId="0" borderId="0" xfId="1137" applyNumberFormat="1" applyFont="1" applyAlignment="1">
      <alignment horizontal="center" vertical="top" wrapText="1"/>
    </xf>
    <xf numFmtId="2" fontId="97" fillId="29" borderId="0" xfId="1024" applyNumberFormat="1" applyFont="1" applyFill="1" applyAlignment="1">
      <alignment horizontal="right" vertical="top" wrapText="1"/>
    </xf>
    <xf numFmtId="4" fontId="97" fillId="0" borderId="0" xfId="0" applyNumberFormat="1" applyFont="1" applyAlignment="1">
      <alignment vertical="top"/>
    </xf>
    <xf numFmtId="2" fontId="96" fillId="0" borderId="0" xfId="1024" applyNumberFormat="1" applyFont="1" applyAlignment="1">
      <alignment horizontal="center" vertical="top" wrapText="1"/>
    </xf>
    <xf numFmtId="4" fontId="107" fillId="0" borderId="0" xfId="0" applyNumberFormat="1" applyFont="1" applyAlignment="1">
      <alignment vertical="top"/>
    </xf>
    <xf numFmtId="49" fontId="114" fillId="0" borderId="0" xfId="1038" applyNumberFormat="1" applyFont="1" applyAlignment="1">
      <alignment vertical="top" wrapText="1"/>
    </xf>
    <xf numFmtId="0" fontId="96" fillId="0" borderId="0" xfId="1137" applyFont="1" applyAlignment="1">
      <alignment vertical="top"/>
    </xf>
    <xf numFmtId="49" fontId="99" fillId="0" borderId="0" xfId="1137" applyNumberFormat="1" applyFont="1" applyAlignment="1">
      <alignment vertical="top" wrapText="1"/>
    </xf>
    <xf numFmtId="49" fontId="99" fillId="0" borderId="0" xfId="1137" applyNumberFormat="1" applyFont="1" applyAlignment="1">
      <alignment horizontal="left" vertical="top" wrapText="1" indent="1"/>
    </xf>
    <xf numFmtId="49" fontId="97" fillId="0" borderId="0" xfId="1137" applyNumberFormat="1" applyFont="1" applyAlignment="1">
      <alignment vertical="top" wrapText="1"/>
    </xf>
    <xf numFmtId="49" fontId="107" fillId="0" borderId="0" xfId="1038" applyNumberFormat="1" applyFont="1" applyAlignment="1">
      <alignment vertical="top" wrapText="1"/>
    </xf>
    <xf numFmtId="49" fontId="107" fillId="0" borderId="0" xfId="0" applyNumberFormat="1" applyFont="1" applyAlignment="1">
      <alignment vertical="top" wrapText="1"/>
    </xf>
    <xf numFmtId="49" fontId="112" fillId="0" borderId="0" xfId="1137" applyNumberFormat="1" applyFont="1" applyAlignment="1">
      <alignment horizontal="left" vertical="top" wrapText="1" indent="1"/>
    </xf>
    <xf numFmtId="0" fontId="107" fillId="0" borderId="0" xfId="0" applyFont="1"/>
    <xf numFmtId="49" fontId="107" fillId="0" borderId="0" xfId="1137" applyNumberFormat="1" applyFont="1" applyAlignment="1">
      <alignment vertical="top" wrapText="1"/>
    </xf>
    <xf numFmtId="2" fontId="107" fillId="0" borderId="0" xfId="0" applyNumberFormat="1" applyFont="1" applyAlignment="1">
      <alignment horizontal="left" vertical="top" wrapText="1" indent="1"/>
    </xf>
    <xf numFmtId="4" fontId="107" fillId="0" borderId="0" xfId="0" applyNumberFormat="1" applyFont="1" applyAlignment="1">
      <alignment horizontal="right" vertical="top"/>
    </xf>
    <xf numFmtId="2" fontId="107" fillId="29" borderId="0" xfId="1024" applyNumberFormat="1" applyFont="1" applyFill="1" applyAlignment="1">
      <alignment horizontal="right" vertical="top" wrapText="1"/>
    </xf>
    <xf numFmtId="2" fontId="107" fillId="0" borderId="0" xfId="1025" applyNumberFormat="1" applyFont="1" applyAlignment="1">
      <alignment vertical="top" wrapText="1"/>
    </xf>
    <xf numFmtId="49" fontId="96" fillId="0" borderId="0" xfId="0" applyNumberFormat="1" applyFont="1" applyAlignment="1">
      <alignment horizontal="center" vertical="top" wrapText="1"/>
    </xf>
    <xf numFmtId="2" fontId="96" fillId="0" borderId="0" xfId="0" applyNumberFormat="1" applyFont="1" applyAlignment="1">
      <alignment horizontal="left" vertical="top" wrapText="1" indent="1"/>
    </xf>
    <xf numFmtId="4" fontId="96" fillId="0" borderId="0" xfId="0" applyNumberFormat="1" applyFont="1" applyAlignment="1">
      <alignment horizontal="right" vertical="top"/>
    </xf>
    <xf numFmtId="49" fontId="99" fillId="0" borderId="29" xfId="1137" applyNumberFormat="1" applyFont="1" applyBorder="1" applyAlignment="1">
      <alignment horizontal="center" vertical="top" wrapText="1"/>
    </xf>
    <xf numFmtId="2" fontId="99" fillId="0" borderId="33" xfId="1137" applyNumberFormat="1" applyFont="1" applyBorder="1" applyAlignment="1">
      <alignment vertical="top" wrapText="1"/>
    </xf>
    <xf numFmtId="2" fontId="99" fillId="0" borderId="33" xfId="1137" applyNumberFormat="1" applyFont="1" applyBorder="1" applyAlignment="1">
      <alignment horizontal="left" vertical="top" wrapText="1" indent="1"/>
    </xf>
    <xf numFmtId="4" fontId="99" fillId="0" borderId="33" xfId="1137" applyNumberFormat="1" applyFont="1" applyBorder="1" applyAlignment="1">
      <alignment horizontal="right" vertical="top"/>
    </xf>
    <xf numFmtId="4" fontId="99" fillId="0" borderId="33" xfId="0" applyNumberFormat="1" applyFont="1" applyBorder="1"/>
    <xf numFmtId="2" fontId="96" fillId="0" borderId="0" xfId="1038" applyNumberFormat="1" applyFont="1" applyAlignment="1">
      <alignment vertical="top" wrapText="1"/>
    </xf>
    <xf numFmtId="49" fontId="100" fillId="0" borderId="0" xfId="1137" applyNumberFormat="1" applyFont="1" applyAlignment="1">
      <alignment vertical="top" wrapText="1"/>
    </xf>
    <xf numFmtId="49" fontId="100" fillId="0" borderId="0" xfId="1137" applyNumberFormat="1" applyFont="1" applyAlignment="1">
      <alignment horizontal="left" vertical="top" wrapText="1" indent="1"/>
    </xf>
    <xf numFmtId="4" fontId="96" fillId="0" borderId="0" xfId="1137" applyNumberFormat="1" applyFont="1" applyAlignment="1">
      <alignment horizontal="right" vertical="top"/>
    </xf>
    <xf numFmtId="0" fontId="96" fillId="0" borderId="0" xfId="1038" applyFont="1"/>
    <xf numFmtId="49" fontId="96" fillId="0" borderId="0" xfId="1137" applyNumberFormat="1" applyFont="1" applyAlignment="1">
      <alignment vertical="top" wrapText="1"/>
    </xf>
    <xf numFmtId="49" fontId="96" fillId="0" borderId="0" xfId="1043" applyNumberFormat="1" applyFont="1" applyAlignment="1">
      <alignment vertical="top" wrapText="1"/>
    </xf>
    <xf numFmtId="0" fontId="96" fillId="0" borderId="0" xfId="1043" applyFont="1" applyAlignment="1">
      <alignment vertical="top" wrapText="1"/>
    </xf>
    <xf numFmtId="0" fontId="96" fillId="0" borderId="0" xfId="1038" applyFont="1" applyAlignment="1">
      <alignment vertical="top" wrapText="1"/>
    </xf>
    <xf numFmtId="0" fontId="96" fillId="0" borderId="0" xfId="1038" applyFont="1" applyAlignment="1">
      <alignment horizontal="left" vertical="top" wrapText="1"/>
    </xf>
    <xf numFmtId="2" fontId="101" fillId="0" borderId="0" xfId="0" applyNumberFormat="1" applyFont="1" applyAlignment="1">
      <alignment horizontal="left" vertical="top" wrapText="1" indent="1"/>
    </xf>
    <xf numFmtId="0" fontId="96" fillId="0" borderId="0" xfId="1024" applyFont="1" applyAlignment="1">
      <alignment vertical="top" wrapText="1"/>
    </xf>
    <xf numFmtId="2" fontId="105" fillId="0" borderId="0" xfId="0" applyNumberFormat="1" applyFont="1" applyAlignment="1">
      <alignment horizontal="left" vertical="top" wrapText="1" indent="1"/>
    </xf>
    <xf numFmtId="0" fontId="96" fillId="0" borderId="0" xfId="1038" applyFont="1" applyAlignment="1">
      <alignment horizontal="left" vertical="top"/>
    </xf>
    <xf numFmtId="49" fontId="96" fillId="0" borderId="0" xfId="1137" applyNumberFormat="1" applyFont="1" applyAlignment="1">
      <alignment horizontal="left" vertical="top" wrapText="1" indent="1"/>
    </xf>
    <xf numFmtId="4" fontId="96" fillId="0" borderId="0" xfId="1038" applyNumberFormat="1" applyFont="1" applyAlignment="1">
      <alignment vertical="top"/>
    </xf>
    <xf numFmtId="49" fontId="99" fillId="0" borderId="33" xfId="1137" applyNumberFormat="1" applyFont="1" applyBorder="1" applyAlignment="1">
      <alignment vertical="top" wrapText="1"/>
    </xf>
    <xf numFmtId="2" fontId="99" fillId="0" borderId="0" xfId="1137" applyNumberFormat="1" applyFont="1" applyAlignment="1">
      <alignment horizontal="left" vertical="top" wrapText="1" indent="1"/>
    </xf>
    <xf numFmtId="0" fontId="99" fillId="0" borderId="0" xfId="0" applyFont="1" applyAlignment="1">
      <alignment vertical="center"/>
    </xf>
    <xf numFmtId="0" fontId="115" fillId="0" borderId="0" xfId="0" applyFont="1" applyAlignment="1">
      <alignment vertical="center" wrapText="1"/>
    </xf>
    <xf numFmtId="0" fontId="97" fillId="0" borderId="0" xfId="0" applyFont="1" applyAlignment="1">
      <alignment vertical="center" wrapText="1"/>
    </xf>
    <xf numFmtId="0" fontId="115" fillId="0" borderId="0" xfId="0" applyFont="1" applyAlignment="1">
      <alignment vertical="center"/>
    </xf>
    <xf numFmtId="0" fontId="97" fillId="0" borderId="0" xfId="0" applyFont="1" applyAlignment="1">
      <alignment vertical="center"/>
    </xf>
    <xf numFmtId="49" fontId="116" fillId="0" borderId="31" xfId="1024" applyNumberFormat="1" applyFont="1" applyBorder="1" applyAlignment="1">
      <alignment horizontal="center" vertical="center" wrapText="1"/>
    </xf>
    <xf numFmtId="4" fontId="116" fillId="0" borderId="31" xfId="1024" applyNumberFormat="1" applyFont="1" applyBorder="1" applyAlignment="1">
      <alignment horizontal="center" vertical="center"/>
    </xf>
    <xf numFmtId="49" fontId="117" fillId="0" borderId="0" xfId="1024" applyNumberFormat="1" applyFont="1" applyAlignment="1">
      <alignment vertical="top" wrapText="1"/>
    </xf>
    <xf numFmtId="49" fontId="117" fillId="0" borderId="0" xfId="1024" applyNumberFormat="1" applyFont="1" applyAlignment="1">
      <alignment horizontal="center" vertical="top" wrapText="1"/>
    </xf>
    <xf numFmtId="4" fontId="117" fillId="0" borderId="0" xfId="1024" applyNumberFormat="1" applyFont="1" applyAlignment="1">
      <alignment horizontal="left" vertical="top"/>
    </xf>
    <xf numFmtId="49" fontId="96" fillId="0" borderId="0" xfId="1465" applyNumberFormat="1" applyFont="1" applyAlignment="1">
      <alignment vertical="top" wrapText="1"/>
    </xf>
    <xf numFmtId="0" fontId="96" fillId="0" borderId="0" xfId="1465" applyFont="1" applyAlignment="1">
      <alignment vertical="top" wrapText="1"/>
    </xf>
    <xf numFmtId="0" fontId="96" fillId="0" borderId="0" xfId="1465" applyFont="1"/>
    <xf numFmtId="4" fontId="117" fillId="0" borderId="0" xfId="1024" applyNumberFormat="1" applyFont="1" applyAlignment="1">
      <alignment horizontal="center" vertical="top"/>
    </xf>
    <xf numFmtId="2" fontId="96" fillId="36" borderId="0" xfId="1024" applyNumberFormat="1" applyFont="1" applyFill="1" applyAlignment="1">
      <alignment horizontal="right" vertical="top" wrapText="1"/>
    </xf>
    <xf numFmtId="2" fontId="96" fillId="0" borderId="32" xfId="1024" applyNumberFormat="1" applyFont="1" applyBorder="1" applyAlignment="1">
      <alignment horizontal="center" vertical="top" wrapText="1"/>
    </xf>
    <xf numFmtId="49" fontId="96" fillId="0" borderId="29" xfId="1024" applyNumberFormat="1" applyFont="1" applyBorder="1" applyAlignment="1">
      <alignment horizontal="center" vertical="top" wrapText="1"/>
    </xf>
    <xf numFmtId="2" fontId="100" fillId="0" borderId="33" xfId="1024" applyNumberFormat="1" applyFont="1" applyBorder="1" applyAlignment="1">
      <alignment horizontal="center" vertical="top" wrapText="1"/>
    </xf>
    <xf numFmtId="0" fontId="96" fillId="0" borderId="0" xfId="1465" applyFont="1" applyAlignment="1">
      <alignment horizontal="center"/>
    </xf>
    <xf numFmtId="2" fontId="100" fillId="0" borderId="33" xfId="1024" applyNumberFormat="1" applyFont="1" applyBorder="1" applyAlignment="1">
      <alignment vertical="top" wrapText="1"/>
    </xf>
    <xf numFmtId="49" fontId="96" fillId="0" borderId="0" xfId="1024" applyNumberFormat="1" applyFont="1" applyAlignment="1">
      <alignment horizontal="left" vertical="top"/>
    </xf>
    <xf numFmtId="0" fontId="97" fillId="0" borderId="0" xfId="0" applyFont="1" applyAlignment="1">
      <alignment vertical="top"/>
    </xf>
    <xf numFmtId="49" fontId="114" fillId="0" borderId="0" xfId="1024" applyNumberFormat="1" applyFont="1" applyAlignment="1">
      <alignment vertical="top" wrapText="1"/>
    </xf>
    <xf numFmtId="49" fontId="100" fillId="0" borderId="0" xfId="0" applyNumberFormat="1" applyFont="1" applyAlignment="1">
      <alignment vertical="top" wrapText="1"/>
    </xf>
    <xf numFmtId="2" fontId="97" fillId="0" borderId="0" xfId="1137" applyNumberFormat="1" applyFont="1" applyAlignment="1">
      <alignment horizontal="center" vertical="top" wrapText="1"/>
    </xf>
    <xf numFmtId="2" fontId="97" fillId="0" borderId="0" xfId="1137" applyNumberFormat="1" applyFont="1" applyAlignment="1">
      <alignment horizontal="right" vertical="top" wrapText="1"/>
    </xf>
    <xf numFmtId="49" fontId="96" fillId="0" borderId="0" xfId="0" applyNumberFormat="1" applyFont="1" applyAlignment="1">
      <alignment vertical="top"/>
    </xf>
    <xf numFmtId="2" fontId="96" fillId="35" borderId="0" xfId="1024" applyNumberFormat="1" applyFont="1" applyFill="1" applyAlignment="1">
      <alignment vertical="top" wrapText="1"/>
    </xf>
    <xf numFmtId="0" fontId="101" fillId="0" borderId="0" xfId="1097" applyFont="1" applyAlignment="1">
      <alignment horizontal="justify" vertical="top" wrapText="1"/>
    </xf>
    <xf numFmtId="2" fontId="96" fillId="0" borderId="0" xfId="0" applyNumberFormat="1" applyFont="1" applyAlignment="1">
      <alignment wrapText="1"/>
    </xf>
    <xf numFmtId="2" fontId="112" fillId="0" borderId="0" xfId="1024" applyNumberFormat="1" applyFont="1" applyAlignment="1">
      <alignment horizontal="center" vertical="top" wrapText="1"/>
    </xf>
    <xf numFmtId="49" fontId="107" fillId="0" borderId="0" xfId="0" applyNumberFormat="1" applyFont="1" applyAlignment="1">
      <alignment horizontal="right" vertical="top" wrapText="1"/>
    </xf>
    <xf numFmtId="2" fontId="119" fillId="0" borderId="0" xfId="1024" applyNumberFormat="1" applyFont="1" applyAlignment="1">
      <alignment vertical="top" wrapText="1"/>
    </xf>
    <xf numFmtId="49" fontId="97" fillId="0" borderId="0" xfId="0" applyNumberFormat="1" applyFont="1" applyAlignment="1">
      <alignment horizontal="right" vertical="top" wrapText="1"/>
    </xf>
    <xf numFmtId="0" fontId="120" fillId="0" borderId="0" xfId="0" applyFont="1" applyAlignment="1">
      <alignment vertical="center"/>
    </xf>
    <xf numFmtId="0" fontId="96" fillId="0" borderId="0" xfId="1466" applyFont="1"/>
    <xf numFmtId="49" fontId="96" fillId="0" borderId="0" xfId="1466" applyNumberFormat="1" applyFont="1" applyAlignment="1">
      <alignment vertical="top" wrapText="1"/>
    </xf>
    <xf numFmtId="0" fontId="96" fillId="0" borderId="0" xfId="1466" applyFont="1" applyAlignment="1">
      <alignment vertical="top" wrapText="1"/>
    </xf>
    <xf numFmtId="0" fontId="96" fillId="0" borderId="0" xfId="1466" applyFont="1" applyAlignment="1">
      <alignment horizontal="center"/>
    </xf>
    <xf numFmtId="0" fontId="96" fillId="0" borderId="0" xfId="0" applyFont="1" applyAlignment="1">
      <alignment horizontal="left" wrapText="1"/>
    </xf>
    <xf numFmtId="49" fontId="121" fillId="0" borderId="31" xfId="1024" applyNumberFormat="1" applyFont="1" applyBorder="1" applyAlignment="1">
      <alignment horizontal="center" vertical="top" wrapText="1"/>
    </xf>
    <xf numFmtId="49" fontId="121" fillId="0" borderId="31" xfId="1024" applyNumberFormat="1" applyFont="1" applyBorder="1" applyAlignment="1">
      <alignment vertical="top" wrapText="1"/>
    </xf>
    <xf numFmtId="4" fontId="121" fillId="0" borderId="31" xfId="1024" applyNumberFormat="1" applyFont="1" applyBorder="1" applyAlignment="1">
      <alignment horizontal="center" vertical="top"/>
    </xf>
    <xf numFmtId="0" fontId="122" fillId="0" borderId="0" xfId="1467" applyFont="1"/>
    <xf numFmtId="49" fontId="122" fillId="0" borderId="0" xfId="1024" applyNumberFormat="1" applyFont="1" applyAlignment="1">
      <alignment horizontal="center" vertical="top" wrapText="1"/>
    </xf>
    <xf numFmtId="49" fontId="122" fillId="0" borderId="0" xfId="1024" applyNumberFormat="1" applyFont="1" applyAlignment="1">
      <alignment vertical="top" wrapText="1"/>
    </xf>
    <xf numFmtId="4" fontId="122" fillId="0" borderId="0" xfId="1024" applyNumberFormat="1" applyFont="1" applyAlignment="1">
      <alignment horizontal="center" vertical="top"/>
    </xf>
    <xf numFmtId="4" fontId="122" fillId="0" borderId="0" xfId="1024" applyNumberFormat="1" applyFont="1" applyAlignment="1">
      <alignment horizontal="left" vertical="top"/>
    </xf>
    <xf numFmtId="49" fontId="123" fillId="0" borderId="0" xfId="1024" applyNumberFormat="1" applyFont="1" applyAlignment="1">
      <alignment vertical="top" wrapText="1"/>
    </xf>
    <xf numFmtId="49" fontId="123" fillId="0" borderId="0" xfId="1024" applyNumberFormat="1" applyFont="1" applyAlignment="1">
      <alignment horizontal="center" vertical="top" wrapText="1"/>
    </xf>
    <xf numFmtId="0" fontId="122" fillId="0" borderId="0" xfId="1024" applyFont="1"/>
    <xf numFmtId="0" fontId="122" fillId="0" borderId="0" xfId="1024" applyFont="1" applyAlignment="1">
      <alignment vertical="top"/>
    </xf>
    <xf numFmtId="0" fontId="122" fillId="0" borderId="0" xfId="1024" applyFont="1" applyAlignment="1">
      <alignment horizontal="center" vertical="top"/>
    </xf>
    <xf numFmtId="49" fontId="122" fillId="0" borderId="0" xfId="1468" applyNumberFormat="1" applyFont="1" applyAlignment="1">
      <alignment vertical="top" wrapText="1"/>
    </xf>
    <xf numFmtId="4" fontId="123" fillId="0" borderId="0" xfId="1024" applyNumberFormat="1" applyFont="1" applyAlignment="1">
      <alignment horizontal="right" vertical="top"/>
    </xf>
    <xf numFmtId="49" fontId="122" fillId="0" borderId="0" xfId="1467" applyNumberFormat="1" applyFont="1" applyAlignment="1">
      <alignment vertical="top" wrapText="1"/>
    </xf>
    <xf numFmtId="0" fontId="122" fillId="0" borderId="0" xfId="1467" applyFont="1" applyAlignment="1">
      <alignment vertical="top" wrapText="1"/>
    </xf>
    <xf numFmtId="49" fontId="122" fillId="0" borderId="0" xfId="1467" applyNumberFormat="1" applyFont="1" applyAlignment="1">
      <alignment horizontal="center" vertical="top" wrapText="1"/>
    </xf>
    <xf numFmtId="2" fontId="122" fillId="0" borderId="0" xfId="1467" applyNumberFormat="1" applyFont="1" applyAlignment="1">
      <alignment vertical="top" wrapText="1"/>
    </xf>
    <xf numFmtId="2" fontId="122" fillId="36" borderId="0" xfId="1024" applyNumberFormat="1" applyFont="1" applyFill="1" applyAlignment="1">
      <alignment horizontal="right" vertical="top" wrapText="1"/>
    </xf>
    <xf numFmtId="2" fontId="122" fillId="36" borderId="0" xfId="1024" applyNumberFormat="1" applyFont="1" applyFill="1" applyAlignment="1" applyProtection="1">
      <alignment horizontal="right" vertical="top" wrapText="1"/>
      <protection locked="0"/>
    </xf>
    <xf numFmtId="4" fontId="122" fillId="0" borderId="0" xfId="1469" applyNumberFormat="1" applyFont="1" applyAlignment="1">
      <alignment vertical="top"/>
    </xf>
    <xf numFmtId="2" fontId="122" fillId="0" borderId="0" xfId="1024" applyNumberFormat="1" applyFont="1" applyAlignment="1">
      <alignment horizontal="left" vertical="top" wrapText="1" indent="1"/>
    </xf>
    <xf numFmtId="2" fontId="122" fillId="0" borderId="0" xfId="1024" applyNumberFormat="1" applyFont="1" applyAlignment="1">
      <alignment horizontal="right" vertical="top" wrapText="1"/>
    </xf>
    <xf numFmtId="49" fontId="123" fillId="0" borderId="29" xfId="1024" applyNumberFormat="1" applyFont="1" applyBorder="1" applyAlignment="1">
      <alignment horizontal="center" vertical="top" wrapText="1"/>
    </xf>
    <xf numFmtId="2" fontId="123" fillId="0" borderId="33" xfId="1024" applyNumberFormat="1" applyFont="1" applyBorder="1" applyAlignment="1">
      <alignment vertical="top" wrapText="1"/>
    </xf>
    <xf numFmtId="2" fontId="123" fillId="0" borderId="33" xfId="1024" applyNumberFormat="1" applyFont="1" applyBorder="1" applyAlignment="1">
      <alignment horizontal="center" vertical="top" wrapText="1"/>
    </xf>
    <xf numFmtId="0" fontId="123" fillId="0" borderId="33" xfId="1024" applyFont="1" applyBorder="1"/>
    <xf numFmtId="4" fontId="123" fillId="0" borderId="33" xfId="1024" applyNumberFormat="1" applyFont="1" applyBorder="1"/>
    <xf numFmtId="49" fontId="122" fillId="0" borderId="0" xfId="1137" applyNumberFormat="1" applyFont="1" applyAlignment="1">
      <alignment horizontal="center" vertical="top" wrapText="1"/>
    </xf>
    <xf numFmtId="49" fontId="123" fillId="0" borderId="0" xfId="1137" applyNumberFormat="1" applyFont="1" applyAlignment="1">
      <alignment vertical="top" wrapText="1"/>
    </xf>
    <xf numFmtId="2" fontId="123" fillId="0" borderId="0" xfId="1137" applyNumberFormat="1" applyFont="1" applyAlignment="1">
      <alignment horizontal="left" vertical="top" wrapText="1" indent="1"/>
    </xf>
    <xf numFmtId="4" fontId="122" fillId="0" borderId="0" xfId="1137" applyNumberFormat="1" applyFont="1" applyAlignment="1">
      <alignment horizontal="right" vertical="top"/>
    </xf>
    <xf numFmtId="0" fontId="122" fillId="0" borderId="0" xfId="1467" applyFont="1" applyAlignment="1">
      <alignment horizontal="center"/>
    </xf>
    <xf numFmtId="49" fontId="56" fillId="0" borderId="0" xfId="1120" applyNumberFormat="1" applyFont="1" applyAlignment="1">
      <alignment horizontal="right"/>
    </xf>
    <xf numFmtId="49" fontId="125" fillId="0" borderId="0" xfId="1120" applyNumberFormat="1" applyFont="1" applyAlignment="1">
      <alignment horizontal="left"/>
    </xf>
    <xf numFmtId="49" fontId="56" fillId="0" borderId="0" xfId="1120" applyNumberFormat="1" applyFont="1" applyAlignment="1">
      <alignment horizontal="left"/>
    </xf>
    <xf numFmtId="4" fontId="56" fillId="0" borderId="0" xfId="1120" applyNumberFormat="1" applyFont="1"/>
    <xf numFmtId="0" fontId="56" fillId="0" borderId="0" xfId="1120" applyFont="1"/>
    <xf numFmtId="49" fontId="125" fillId="0" borderId="0" xfId="1120" applyNumberFormat="1" applyFont="1" applyAlignment="1">
      <alignment horizontal="right"/>
    </xf>
    <xf numFmtId="49" fontId="56" fillId="0" borderId="35" xfId="1120" applyNumberFormat="1" applyFont="1" applyBorder="1" applyAlignment="1">
      <alignment horizontal="left"/>
    </xf>
    <xf numFmtId="49" fontId="56" fillId="0" borderId="27" xfId="1120" applyNumberFormat="1" applyFont="1" applyBorder="1" applyAlignment="1">
      <alignment horizontal="left"/>
    </xf>
    <xf numFmtId="4" fontId="56" fillId="0" borderId="27" xfId="1120" applyNumberFormat="1" applyFont="1" applyBorder="1"/>
    <xf numFmtId="4" fontId="56" fillId="0" borderId="28" xfId="1120" applyNumberFormat="1" applyFont="1" applyBorder="1"/>
    <xf numFmtId="49" fontId="43" fillId="0" borderId="0" xfId="1120" applyNumberFormat="1" applyFont="1" applyAlignment="1">
      <alignment horizontal="left"/>
    </xf>
    <xf numFmtId="2" fontId="56" fillId="0" borderId="0" xfId="1120" applyNumberFormat="1" applyFont="1" applyAlignment="1">
      <alignment horizontal="right"/>
    </xf>
    <xf numFmtId="2" fontId="56" fillId="0" borderId="0" xfId="1120" applyNumberFormat="1" applyFont="1" applyAlignment="1">
      <alignment horizontal="left"/>
    </xf>
    <xf numFmtId="0" fontId="126" fillId="0" borderId="0" xfId="1470" applyFont="1"/>
    <xf numFmtId="0" fontId="5" fillId="0" borderId="0" xfId="1470"/>
    <xf numFmtId="0" fontId="129" fillId="0" borderId="0" xfId="1470" applyFont="1"/>
    <xf numFmtId="0" fontId="132" fillId="0" borderId="0" xfId="1470" applyFont="1"/>
    <xf numFmtId="49" fontId="133" fillId="0" borderId="0" xfId="1470" applyNumberFormat="1" applyFont="1" applyAlignment="1" applyProtection="1">
      <alignment horizontal="center" vertical="top" wrapText="1"/>
      <protection locked="0"/>
    </xf>
    <xf numFmtId="0" fontId="133" fillId="0" borderId="0" xfId="1470" applyFont="1" applyAlignment="1">
      <alignment horizontal="justify" vertical="top" wrapText="1"/>
    </xf>
    <xf numFmtId="185" fontId="134" fillId="0" borderId="0" xfId="1470" applyNumberFormat="1" applyFont="1" applyAlignment="1">
      <alignment wrapText="1"/>
    </xf>
    <xf numFmtId="0" fontId="133" fillId="0" borderId="0" xfId="1470" applyFont="1" applyAlignment="1">
      <alignment horizontal="center" vertical="top" wrapText="1"/>
    </xf>
    <xf numFmtId="0" fontId="135" fillId="0" borderId="0" xfId="1470" applyFont="1"/>
    <xf numFmtId="0" fontId="136" fillId="0" borderId="0" xfId="1470" applyFont="1" applyAlignment="1">
      <alignment horizontal="center"/>
    </xf>
    <xf numFmtId="0" fontId="136" fillId="0" borderId="0" xfId="1470" applyFont="1"/>
    <xf numFmtId="4" fontId="136" fillId="0" borderId="0" xfId="1470" applyNumberFormat="1" applyFont="1"/>
    <xf numFmtId="0" fontId="137" fillId="0" borderId="33" xfId="1470" applyFont="1" applyBorder="1"/>
    <xf numFmtId="4" fontId="137" fillId="0" borderId="33" xfId="1470" applyNumberFormat="1" applyFont="1" applyBorder="1"/>
    <xf numFmtId="0" fontId="138" fillId="0" borderId="0" xfId="1470" applyFont="1"/>
    <xf numFmtId="0" fontId="139" fillId="0" borderId="0" xfId="1470" applyFont="1"/>
    <xf numFmtId="14" fontId="135" fillId="0" borderId="0" xfId="1470" applyNumberFormat="1" applyFont="1" applyAlignment="1">
      <alignment horizontal="left"/>
    </xf>
    <xf numFmtId="0" fontId="141" fillId="0" borderId="0" xfId="1470" applyFont="1" applyAlignment="1">
      <alignment vertical="center" wrapText="1"/>
    </xf>
    <xf numFmtId="0" fontId="142" fillId="0" borderId="0" xfId="1470" applyFont="1"/>
    <xf numFmtId="0" fontId="140" fillId="0" borderId="0" xfId="1470" applyFont="1" applyAlignment="1">
      <alignment vertical="center" wrapText="1"/>
    </xf>
    <xf numFmtId="4" fontId="142" fillId="0" borderId="0" xfId="1024" applyNumberFormat="1" applyFont="1" applyAlignment="1">
      <alignment horizontal="justify" vertical="top" wrapText="1"/>
    </xf>
    <xf numFmtId="0" fontId="140" fillId="0" borderId="0" xfId="1470" applyFont="1" applyAlignment="1">
      <alignment wrapText="1"/>
    </xf>
    <xf numFmtId="0" fontId="142" fillId="0" borderId="0" xfId="1470" applyFont="1" applyAlignment="1">
      <alignment wrapText="1"/>
    </xf>
    <xf numFmtId="0" fontId="143" fillId="0" borderId="0" xfId="1470" applyFont="1" applyAlignment="1">
      <alignment horizontal="left" vertical="top" wrapText="1"/>
    </xf>
    <xf numFmtId="0" fontId="143" fillId="0" borderId="0" xfId="1470" applyFont="1" applyAlignment="1">
      <alignment horizontal="justify" wrapText="1"/>
    </xf>
    <xf numFmtId="0" fontId="143" fillId="0" borderId="0" xfId="1470" applyFont="1" applyAlignment="1">
      <alignment horizontal="center" wrapText="1"/>
    </xf>
    <xf numFmtId="3" fontId="143" fillId="0" borderId="0" xfId="1470" applyNumberFormat="1" applyFont="1" applyAlignment="1">
      <alignment wrapText="1"/>
    </xf>
    <xf numFmtId="4" fontId="5" fillId="0" borderId="0" xfId="1470" applyNumberFormat="1" applyAlignment="1">
      <alignment horizontal="right" wrapText="1"/>
    </xf>
    <xf numFmtId="0" fontId="143" fillId="0" borderId="0" xfId="1470" applyFont="1"/>
    <xf numFmtId="49" fontId="143" fillId="0" borderId="0" xfId="1470" applyNumberFormat="1" applyFont="1" applyAlignment="1">
      <alignment horizontal="left" vertical="top" wrapText="1"/>
    </xf>
    <xf numFmtId="0" fontId="143" fillId="0" borderId="0" xfId="1470" applyFont="1" applyAlignment="1">
      <alignment horizontal="justify" vertical="center" wrapText="1"/>
    </xf>
    <xf numFmtId="0" fontId="143" fillId="0" borderId="0" xfId="1470" applyFont="1" applyAlignment="1">
      <alignment wrapText="1"/>
    </xf>
    <xf numFmtId="49" fontId="143" fillId="0" borderId="44" xfId="1470" applyNumberFormat="1" applyFont="1" applyBorder="1" applyAlignment="1">
      <alignment horizontal="left" vertical="top" wrapText="1"/>
    </xf>
    <xf numFmtId="0" fontId="133" fillId="0" borderId="45" xfId="1470" applyFont="1" applyBorder="1" applyAlignment="1">
      <alignment horizontal="justify" vertical="top" wrapText="1"/>
    </xf>
    <xf numFmtId="4" fontId="145" fillId="0" borderId="46" xfId="1470" applyNumberFormat="1" applyFont="1" applyBorder="1" applyAlignment="1">
      <alignment horizontal="center" wrapText="1"/>
    </xf>
    <xf numFmtId="3" fontId="145" fillId="0" borderId="46" xfId="1470" applyNumberFormat="1" applyFont="1" applyBorder="1" applyAlignment="1">
      <alignment wrapText="1"/>
    </xf>
    <xf numFmtId="4" fontId="5" fillId="0" borderId="46" xfId="1470" applyNumberFormat="1" applyBorder="1" applyAlignment="1">
      <alignment horizontal="right" wrapText="1"/>
    </xf>
    <xf numFmtId="49" fontId="146" fillId="0" borderId="0" xfId="1470" applyNumberFormat="1" applyFont="1" applyAlignment="1">
      <alignment horizontal="left" vertical="top" wrapText="1"/>
    </xf>
    <xf numFmtId="0" fontId="147" fillId="0" borderId="0" xfId="1470" applyFont="1" applyAlignment="1">
      <alignment horizontal="justify" vertical="top" wrapText="1"/>
    </xf>
    <xf numFmtId="0" fontId="146" fillId="0" borderId="0" xfId="1470" applyFont="1" applyAlignment="1">
      <alignment horizontal="center" wrapText="1"/>
    </xf>
    <xf numFmtId="3" fontId="146" fillId="0" borderId="0" xfId="1470" applyNumberFormat="1" applyFont="1" applyAlignment="1">
      <alignment wrapText="1"/>
    </xf>
    <xf numFmtId="49" fontId="148" fillId="0" borderId="0" xfId="1470" applyNumberFormat="1" applyFont="1" applyAlignment="1">
      <alignment horizontal="left" vertical="top" wrapText="1"/>
    </xf>
    <xf numFmtId="0" fontId="148" fillId="0" borderId="0" xfId="1470" applyFont="1" applyAlignment="1">
      <alignment horizontal="left" vertical="top" wrapText="1"/>
    </xf>
    <xf numFmtId="0" fontId="148" fillId="0" borderId="0" xfId="1470" applyFont="1" applyAlignment="1">
      <alignment horizontal="center" wrapText="1"/>
    </xf>
    <xf numFmtId="3" fontId="148" fillId="0" borderId="0" xfId="1470" applyNumberFormat="1" applyFont="1" applyAlignment="1">
      <alignment wrapText="1"/>
    </xf>
    <xf numFmtId="0" fontId="5" fillId="0" borderId="0" xfId="1470" applyAlignment="1">
      <alignment horizontal="right"/>
    </xf>
    <xf numFmtId="0" fontId="148" fillId="0" borderId="0" xfId="1470" quotePrefix="1" applyFont="1" applyAlignment="1">
      <alignment horizontal="justify" vertical="top" wrapText="1"/>
    </xf>
    <xf numFmtId="185" fontId="5" fillId="0" borderId="0" xfId="1470" applyNumberFormat="1" applyAlignment="1">
      <alignment horizontal="right" wrapText="1"/>
    </xf>
    <xf numFmtId="0" fontId="148" fillId="0" borderId="0" xfId="1470" applyFont="1" applyAlignment="1">
      <alignment horizontal="justify" vertical="top" wrapText="1"/>
    </xf>
    <xf numFmtId="0" fontId="5" fillId="0" borderId="0" xfId="1470" applyAlignment="1">
      <alignment horizontal="left" vertical="top"/>
    </xf>
    <xf numFmtId="0" fontId="148" fillId="0" borderId="0" xfId="1470" quotePrefix="1" applyFont="1" applyAlignment="1">
      <alignment horizontal="left" vertical="top" wrapText="1"/>
    </xf>
    <xf numFmtId="0" fontId="148" fillId="0" borderId="32" xfId="1470" applyFont="1" applyBorder="1" applyAlignment="1">
      <alignment horizontal="justify" vertical="top" wrapText="1"/>
    </xf>
    <xf numFmtId="0" fontId="148" fillId="0" borderId="32" xfId="1470" applyFont="1" applyBorder="1" applyAlignment="1">
      <alignment horizontal="center" wrapText="1"/>
    </xf>
    <xf numFmtId="3" fontId="148" fillId="0" borderId="32" xfId="1470" applyNumberFormat="1" applyFont="1" applyBorder="1" applyAlignment="1">
      <alignment wrapText="1"/>
    </xf>
    <xf numFmtId="185" fontId="5" fillId="0" borderId="32" xfId="1470" applyNumberFormat="1" applyBorder="1" applyAlignment="1">
      <alignment horizontal="right" wrapText="1"/>
    </xf>
    <xf numFmtId="0" fontId="152" fillId="0" borderId="0" xfId="1470" applyFont="1" applyAlignment="1">
      <alignment horizontal="justify" vertical="top" wrapText="1"/>
    </xf>
    <xf numFmtId="4" fontId="20" fillId="0" borderId="0" xfId="1470" applyNumberFormat="1" applyFont="1" applyAlignment="1">
      <alignment horizontal="right" wrapText="1"/>
    </xf>
    <xf numFmtId="0" fontId="143" fillId="0" borderId="0" xfId="1470" applyFont="1" applyAlignment="1">
      <alignment horizontal="justify" vertical="top" wrapText="1"/>
    </xf>
    <xf numFmtId="0" fontId="143" fillId="0" borderId="0" xfId="1470" applyFont="1" applyAlignment="1">
      <alignment horizontal="right" wrapText="1"/>
    </xf>
    <xf numFmtId="0" fontId="133" fillId="0" borderId="0" xfId="1470" applyFont="1"/>
    <xf numFmtId="187" fontId="5" fillId="0" borderId="0" xfId="1470" applyNumberFormat="1" applyAlignment="1">
      <alignment horizontal="right" wrapText="1"/>
    </xf>
    <xf numFmtId="0" fontId="143" fillId="0" borderId="0" xfId="1470" applyFont="1" applyAlignment="1">
      <alignment vertical="top"/>
    </xf>
    <xf numFmtId="0" fontId="143" fillId="0" borderId="0" xfId="1470" applyFont="1" applyAlignment="1">
      <alignment horizontal="center" vertical="top" wrapText="1"/>
    </xf>
    <xf numFmtId="0" fontId="143" fillId="0" borderId="0" xfId="1470" applyFont="1" applyAlignment="1">
      <alignment horizontal="right" vertical="top" wrapText="1"/>
    </xf>
    <xf numFmtId="49" fontId="143" fillId="0" borderId="47" xfId="1470" applyNumberFormat="1" applyFont="1" applyBorder="1" applyAlignment="1" applyProtection="1">
      <alignment horizontal="left" vertical="top" wrapText="1"/>
      <protection locked="0"/>
    </xf>
    <xf numFmtId="0" fontId="153" fillId="0" borderId="0" xfId="1470" applyFont="1" applyAlignment="1">
      <alignment horizontal="justify" vertical="top" wrapText="1"/>
    </xf>
    <xf numFmtId="0" fontId="143" fillId="0" borderId="47" xfId="1470" applyFont="1" applyBorder="1" applyAlignment="1">
      <alignment horizontal="center" wrapText="1"/>
    </xf>
    <xf numFmtId="3" fontId="143" fillId="0" borderId="47" xfId="1470" applyNumberFormat="1" applyFont="1" applyBorder="1" applyAlignment="1">
      <alignment wrapText="1"/>
    </xf>
    <xf numFmtId="185" fontId="5" fillId="0" borderId="47" xfId="1470" applyNumberFormat="1" applyBorder="1" applyAlignment="1">
      <alignment horizontal="right" wrapText="1"/>
    </xf>
    <xf numFmtId="49" fontId="143" fillId="0" borderId="44" xfId="1470" applyNumberFormat="1" applyFont="1" applyBorder="1" applyAlignment="1" applyProtection="1">
      <alignment horizontal="left" vertical="top" wrapText="1"/>
      <protection locked="0"/>
    </xf>
    <xf numFmtId="0" fontId="154" fillId="0" borderId="45" xfId="1470" applyFont="1" applyBorder="1" applyAlignment="1">
      <alignment horizontal="justify" vertical="top" wrapText="1"/>
    </xf>
    <xf numFmtId="0" fontId="143" fillId="0" borderId="45" xfId="1470" applyFont="1" applyBorder="1" applyAlignment="1">
      <alignment horizontal="center" wrapText="1"/>
    </xf>
    <xf numFmtId="3" fontId="143" fillId="0" borderId="45" xfId="1470" applyNumberFormat="1" applyFont="1" applyBorder="1" applyAlignment="1">
      <alignment wrapText="1"/>
    </xf>
    <xf numFmtId="185" fontId="134" fillId="0" borderId="46" xfId="1470" applyNumberFormat="1" applyFont="1" applyBorder="1" applyAlignment="1">
      <alignment horizontal="right" wrapText="1"/>
    </xf>
    <xf numFmtId="49" fontId="146" fillId="0" borderId="0" xfId="1470" applyNumberFormat="1" applyFont="1" applyAlignment="1" applyProtection="1">
      <alignment horizontal="left" vertical="top" wrapText="1"/>
      <protection locked="0"/>
    </xf>
    <xf numFmtId="0" fontId="155" fillId="0" borderId="0" xfId="1470" applyFont="1" applyAlignment="1">
      <alignment horizontal="justify" vertical="top" wrapText="1"/>
    </xf>
    <xf numFmtId="0" fontId="146" fillId="0" borderId="0" xfId="1470" applyFont="1" applyAlignment="1">
      <alignment horizontal="justify" vertical="top" wrapText="1"/>
    </xf>
    <xf numFmtId="0" fontId="5" fillId="38" borderId="0" xfId="1470" applyFill="1"/>
    <xf numFmtId="185" fontId="5" fillId="0" borderId="46" xfId="1470" applyNumberFormat="1" applyBorder="1" applyAlignment="1">
      <alignment horizontal="right" wrapText="1"/>
    </xf>
    <xf numFmtId="49" fontId="143" fillId="0" borderId="0" xfId="1027" applyNumberFormat="1" applyFont="1" applyAlignment="1">
      <alignment horizontal="left" vertical="top" wrapText="1"/>
    </xf>
    <xf numFmtId="0" fontId="143" fillId="0" borderId="0" xfId="1471" applyFont="1" applyAlignment="1">
      <alignment vertical="top" wrapText="1"/>
    </xf>
    <xf numFmtId="49" fontId="143" fillId="0" borderId="0" xfId="1027" applyNumberFormat="1" applyFont="1" applyAlignment="1">
      <alignment horizontal="center"/>
    </xf>
    <xf numFmtId="185" fontId="143" fillId="0" borderId="0" xfId="1470" applyNumberFormat="1" applyFont="1" applyAlignment="1">
      <alignment horizontal="right" wrapText="1"/>
    </xf>
    <xf numFmtId="0" fontId="143" fillId="0" borderId="0" xfId="1027" quotePrefix="1" applyFont="1" applyAlignment="1">
      <alignment vertical="top" wrapText="1"/>
    </xf>
    <xf numFmtId="3" fontId="143" fillId="0" borderId="0" xfId="1027" applyNumberFormat="1" applyFont="1"/>
    <xf numFmtId="0" fontId="143" fillId="0" borderId="0" xfId="1027" applyFont="1" applyAlignment="1">
      <alignment vertical="top" wrapText="1"/>
    </xf>
    <xf numFmtId="0" fontId="143" fillId="0" borderId="47" xfId="1470" applyFont="1" applyBorder="1" applyAlignment="1">
      <alignment horizontal="justify" vertical="top" wrapText="1"/>
    </xf>
    <xf numFmtId="0" fontId="154" fillId="0" borderId="48" xfId="1470" applyFont="1" applyBorder="1" applyAlignment="1">
      <alignment horizontal="justify" vertical="top" wrapText="1"/>
    </xf>
    <xf numFmtId="0" fontId="143" fillId="0" borderId="48" xfId="1470" applyFont="1" applyBorder="1" applyAlignment="1">
      <alignment horizontal="center" wrapText="1"/>
    </xf>
    <xf numFmtId="3" fontId="143" fillId="0" borderId="48" xfId="1470" applyNumberFormat="1" applyFont="1" applyBorder="1" applyAlignment="1">
      <alignment wrapText="1"/>
    </xf>
    <xf numFmtId="185" fontId="134" fillId="0" borderId="49" xfId="1470" applyNumberFormat="1" applyFont="1" applyBorder="1" applyAlignment="1">
      <alignment horizontal="right" wrapText="1"/>
    </xf>
    <xf numFmtId="49" fontId="143" fillId="0" borderId="0" xfId="1470" applyNumberFormat="1" applyFont="1" applyAlignment="1" applyProtection="1">
      <alignment horizontal="left" vertical="top" wrapText="1"/>
      <protection locked="0"/>
    </xf>
    <xf numFmtId="0" fontId="154" fillId="0" borderId="0" xfId="1470" applyFont="1" applyAlignment="1">
      <alignment horizontal="justify" vertical="top" wrapText="1"/>
    </xf>
    <xf numFmtId="49" fontId="143" fillId="0" borderId="50" xfId="1470" applyNumberFormat="1" applyFont="1" applyBorder="1" applyAlignment="1">
      <alignment horizontal="left" vertical="top" wrapText="1"/>
    </xf>
    <xf numFmtId="0" fontId="133" fillId="0" borderId="51" xfId="1470" applyFont="1" applyBorder="1" applyAlignment="1">
      <alignment horizontal="justify" vertical="top" wrapText="1"/>
    </xf>
    <xf numFmtId="0" fontId="143" fillId="0" borderId="51" xfId="1470" applyFont="1" applyBorder="1" applyAlignment="1">
      <alignment horizontal="center" wrapText="1"/>
    </xf>
    <xf numFmtId="3" fontId="143" fillId="0" borderId="51" xfId="1470" applyNumberFormat="1" applyFont="1" applyBorder="1" applyAlignment="1">
      <alignment wrapText="1"/>
    </xf>
    <xf numFmtId="185" fontId="5" fillId="0" borderId="52" xfId="1470" applyNumberFormat="1" applyBorder="1" applyAlignment="1">
      <alignment horizontal="right" wrapText="1"/>
    </xf>
    <xf numFmtId="49" fontId="143" fillId="0" borderId="53" xfId="1470" applyNumberFormat="1" applyFont="1" applyBorder="1" applyAlignment="1">
      <alignment horizontal="left" vertical="top" wrapText="1"/>
    </xf>
    <xf numFmtId="0" fontId="133" fillId="0" borderId="53" xfId="1470" applyFont="1" applyBorder="1" applyAlignment="1">
      <alignment horizontal="justify" vertical="top" wrapText="1"/>
    </xf>
    <xf numFmtId="0" fontId="143" fillId="0" borderId="53" xfId="1470" applyFont="1" applyBorder="1" applyAlignment="1">
      <alignment horizontal="center" wrapText="1"/>
    </xf>
    <xf numFmtId="3" fontId="143" fillId="0" borderId="53" xfId="1470" applyNumberFormat="1" applyFont="1" applyBorder="1" applyAlignment="1">
      <alignment wrapText="1"/>
    </xf>
    <xf numFmtId="185" fontId="5" fillId="0" borderId="53" xfId="1470" applyNumberFormat="1" applyBorder="1" applyAlignment="1">
      <alignment horizontal="right" wrapText="1"/>
    </xf>
    <xf numFmtId="49" fontId="143" fillId="0" borderId="0" xfId="1470" quotePrefix="1" applyNumberFormat="1" applyFont="1" applyAlignment="1" applyProtection="1">
      <alignment horizontal="left" vertical="top" wrapText="1"/>
      <protection locked="0"/>
    </xf>
    <xf numFmtId="49" fontId="143" fillId="0" borderId="0" xfId="1470" applyNumberFormat="1" applyFont="1" applyAlignment="1">
      <alignment horizontal="left" vertical="top"/>
    </xf>
    <xf numFmtId="0" fontId="143" fillId="0" borderId="0" xfId="1470" applyFont="1" applyAlignment="1">
      <alignment horizontal="left" vertical="top"/>
    </xf>
    <xf numFmtId="49" fontId="143" fillId="0" borderId="54" xfId="1470" applyNumberFormat="1" applyFont="1" applyBorder="1" applyAlignment="1" applyProtection="1">
      <alignment horizontal="left" vertical="top" wrapText="1"/>
      <protection locked="0"/>
    </xf>
    <xf numFmtId="0" fontId="143" fillId="0" borderId="0" xfId="1470" applyFont="1" applyAlignment="1">
      <alignment vertical="top" wrapText="1"/>
    </xf>
    <xf numFmtId="4" fontId="143" fillId="0" borderId="0" xfId="1470" applyNumberFormat="1" applyFont="1" applyAlignment="1">
      <alignment horizontal="center"/>
    </xf>
    <xf numFmtId="3" fontId="143" fillId="0" borderId="0" xfId="1470" applyNumberFormat="1" applyFont="1" applyProtection="1">
      <protection locked="0"/>
    </xf>
    <xf numFmtId="3" fontId="143" fillId="0" borderId="0" xfId="1470" applyNumberFormat="1" applyFont="1" applyAlignment="1">
      <alignment horizontal="right" wrapText="1"/>
    </xf>
    <xf numFmtId="2" fontId="5" fillId="0" borderId="0" xfId="1470" applyNumberFormat="1"/>
    <xf numFmtId="0" fontId="143" fillId="0" borderId="0" xfId="1470" quotePrefix="1" applyFont="1" applyAlignment="1">
      <alignment horizontal="justify" vertical="top" wrapText="1"/>
    </xf>
    <xf numFmtId="0" fontId="148" fillId="0" borderId="0" xfId="1470" applyFont="1" applyAlignment="1">
      <alignment horizontal="right" wrapText="1"/>
    </xf>
    <xf numFmtId="187" fontId="20" fillId="0" borderId="0" xfId="1470" applyNumberFormat="1" applyFont="1" applyAlignment="1">
      <alignment horizontal="right" wrapText="1"/>
    </xf>
    <xf numFmtId="0" fontId="143" fillId="0" borderId="32" xfId="1470" quotePrefix="1" applyFont="1" applyBorder="1" applyAlignment="1">
      <alignment horizontal="justify" vertical="top" wrapText="1"/>
    </xf>
    <xf numFmtId="0" fontId="148" fillId="0" borderId="32" xfId="1470" applyFont="1" applyBorder="1" applyAlignment="1">
      <alignment horizontal="right" wrapText="1"/>
    </xf>
    <xf numFmtId="187" fontId="20" fillId="0" borderId="32" xfId="1470" applyNumberFormat="1" applyFont="1" applyBorder="1" applyAlignment="1">
      <alignment horizontal="right" wrapText="1"/>
    </xf>
    <xf numFmtId="49" fontId="148" fillId="0" borderId="0" xfId="1470" applyNumberFormat="1" applyFont="1" applyAlignment="1" applyProtection="1">
      <alignment horizontal="left" vertical="top" wrapText="1"/>
      <protection locked="0"/>
    </xf>
    <xf numFmtId="0" fontId="158" fillId="0" borderId="0" xfId="1470" applyFont="1" applyAlignment="1">
      <alignment horizontal="justify" vertical="top" wrapText="1"/>
    </xf>
    <xf numFmtId="0" fontId="148" fillId="0" borderId="0" xfId="1470" applyFont="1" applyAlignment="1">
      <alignment wrapText="1"/>
    </xf>
    <xf numFmtId="185" fontId="20" fillId="0" borderId="0" xfId="1470" applyNumberFormat="1" applyFont="1" applyAlignment="1">
      <alignment horizontal="right" wrapText="1"/>
    </xf>
    <xf numFmtId="3" fontId="143" fillId="0" borderId="0" xfId="1470" applyNumberFormat="1" applyFont="1" applyAlignment="1" applyProtection="1">
      <alignment horizontal="right"/>
      <protection locked="0"/>
    </xf>
    <xf numFmtId="0" fontId="133" fillId="0" borderId="0" xfId="1470" applyFont="1" applyAlignment="1">
      <alignment horizontal="left" vertical="top" wrapText="1"/>
    </xf>
    <xf numFmtId="0" fontId="143" fillId="0" borderId="0" xfId="1470" quotePrefix="1" applyFont="1" applyAlignment="1">
      <alignment horizontal="left" vertical="top" wrapText="1"/>
    </xf>
    <xf numFmtId="0" fontId="143" fillId="0" borderId="0" xfId="1470" applyFont="1" applyAlignment="1">
      <alignment horizontal="center"/>
    </xf>
    <xf numFmtId="3" fontId="143" fillId="0" borderId="0" xfId="1470" applyNumberFormat="1" applyFont="1"/>
    <xf numFmtId="0" fontId="143" fillId="0" borderId="0" xfId="1470" quotePrefix="1" applyFont="1"/>
    <xf numFmtId="0" fontId="143" fillId="0" borderId="32" xfId="1470" quotePrefix="1" applyFont="1" applyBorder="1" applyAlignment="1">
      <alignment horizontal="left" vertical="top" wrapText="1"/>
    </xf>
    <xf numFmtId="0" fontId="143" fillId="0" borderId="32" xfId="1470" applyFont="1" applyBorder="1" applyAlignment="1">
      <alignment horizontal="center"/>
    </xf>
    <xf numFmtId="3" fontId="143" fillId="0" borderId="32" xfId="1470" applyNumberFormat="1" applyFont="1" applyBorder="1"/>
    <xf numFmtId="0" fontId="5" fillId="0" borderId="32" xfId="1470" applyBorder="1" applyAlignment="1">
      <alignment horizontal="right"/>
    </xf>
    <xf numFmtId="49" fontId="143" fillId="0" borderId="55" xfId="1470" applyNumberFormat="1" applyFont="1" applyBorder="1" applyAlignment="1" applyProtection="1">
      <alignment horizontal="left" vertical="top" wrapText="1"/>
      <protection locked="0"/>
    </xf>
    <xf numFmtId="0" fontId="154" fillId="0" borderId="56" xfId="1470" applyFont="1" applyBorder="1" applyAlignment="1">
      <alignment horizontal="justify" vertical="top" wrapText="1"/>
    </xf>
    <xf numFmtId="0" fontId="143" fillId="0" borderId="56" xfId="1470" applyFont="1" applyBorder="1" applyAlignment="1">
      <alignment horizontal="center" wrapText="1"/>
    </xf>
    <xf numFmtId="3" fontId="143" fillId="0" borderId="56" xfId="1470" applyNumberFormat="1" applyFont="1" applyBorder="1" applyAlignment="1">
      <alignment wrapText="1"/>
    </xf>
    <xf numFmtId="185" fontId="134" fillId="0" borderId="57" xfId="1470" applyNumberFormat="1" applyFont="1" applyBorder="1" applyAlignment="1">
      <alignment horizontal="right" wrapText="1"/>
    </xf>
    <xf numFmtId="0" fontId="134" fillId="0" borderId="0" xfId="1470" applyFont="1" applyAlignment="1">
      <alignment horizontal="justify" vertical="top"/>
    </xf>
    <xf numFmtId="0" fontId="5" fillId="0" borderId="0" xfId="1470" applyAlignment="1">
      <alignment horizontal="center"/>
    </xf>
    <xf numFmtId="3" fontId="5" fillId="0" borderId="0" xfId="1470" applyNumberFormat="1"/>
    <xf numFmtId="49" fontId="143" fillId="0" borderId="44" xfId="1470" applyNumberFormat="1" applyFont="1" applyBorder="1" applyAlignment="1">
      <alignment horizontal="left" vertical="top"/>
    </xf>
    <xf numFmtId="0" fontId="143" fillId="0" borderId="45" xfId="1470" applyFont="1" applyBorder="1" applyAlignment="1">
      <alignment horizontal="center"/>
    </xf>
    <xf numFmtId="3" fontId="143" fillId="0" borderId="45" xfId="1470" applyNumberFormat="1" applyFont="1" applyBorder="1"/>
    <xf numFmtId="185" fontId="5" fillId="0" borderId="46" xfId="1470" applyNumberFormat="1" applyBorder="1" applyAlignment="1">
      <alignment horizontal="right"/>
    </xf>
    <xf numFmtId="49" fontId="143" fillId="0" borderId="53" xfId="1470" applyNumberFormat="1" applyFont="1" applyBorder="1" applyAlignment="1">
      <alignment horizontal="left" vertical="top"/>
    </xf>
    <xf numFmtId="0" fontId="143" fillId="0" borderId="53" xfId="1470" applyFont="1" applyBorder="1" applyAlignment="1">
      <alignment horizontal="center"/>
    </xf>
    <xf numFmtId="3" fontId="143" fillId="0" borderId="53" xfId="1470" applyNumberFormat="1" applyFont="1" applyBorder="1"/>
    <xf numFmtId="185" fontId="5" fillId="0" borderId="53" xfId="1470" applyNumberFormat="1" applyBorder="1" applyAlignment="1">
      <alignment horizontal="right"/>
    </xf>
    <xf numFmtId="0" fontId="20" fillId="0" borderId="0" xfId="1192" applyFont="1" applyAlignment="1">
      <alignment horizontal="left" vertical="top"/>
    </xf>
    <xf numFmtId="0" fontId="20" fillId="0" borderId="0" xfId="1192" applyFont="1" applyAlignment="1">
      <alignment horizontal="justify" vertical="top"/>
    </xf>
    <xf numFmtId="0" fontId="20" fillId="0" borderId="0" xfId="1192" applyFont="1" applyAlignment="1">
      <alignment horizontal="center" vertical="top"/>
    </xf>
    <xf numFmtId="177" fontId="20" fillId="0" borderId="0" xfId="1192" applyNumberFormat="1" applyFont="1" applyAlignment="1">
      <alignment horizontal="center" vertical="center"/>
    </xf>
    <xf numFmtId="185" fontId="5" fillId="0" borderId="0" xfId="1470" applyNumberFormat="1" applyAlignment="1">
      <alignment horizontal="right"/>
    </xf>
    <xf numFmtId="0" fontId="159" fillId="0" borderId="0" xfId="1192" applyFont="1" applyAlignment="1">
      <alignment horizontal="justify" vertical="top"/>
    </xf>
    <xf numFmtId="0" fontId="58" fillId="0" borderId="0" xfId="1192" applyAlignment="1">
      <alignment horizontal="left" vertical="top"/>
    </xf>
    <xf numFmtId="0" fontId="20" fillId="0" borderId="0" xfId="1192" applyFont="1" applyAlignment="1">
      <alignment vertical="top" wrapText="1"/>
    </xf>
    <xf numFmtId="0" fontId="20" fillId="0" borderId="0" xfId="1192" applyFont="1" applyAlignment="1">
      <alignment horizontal="center"/>
    </xf>
    <xf numFmtId="187" fontId="58" fillId="0" borderId="0" xfId="1192" applyNumberFormat="1" applyAlignment="1">
      <alignment horizontal="right" vertical="center"/>
    </xf>
    <xf numFmtId="0" fontId="20" fillId="0" borderId="0" xfId="1192" applyFont="1" applyAlignment="1">
      <alignment horizontal="justify" vertical="top" wrapText="1"/>
    </xf>
    <xf numFmtId="0" fontId="58" fillId="0" borderId="0" xfId="1472" applyFont="1" applyAlignment="1">
      <alignment vertical="top" wrapText="1"/>
    </xf>
    <xf numFmtId="0" fontId="58" fillId="0" borderId="0" xfId="1472" applyFont="1" applyAlignment="1">
      <alignment horizontal="center"/>
    </xf>
    <xf numFmtId="0" fontId="143" fillId="0" borderId="47" xfId="1470" applyFont="1" applyBorder="1" applyAlignment="1">
      <alignment horizontal="center"/>
    </xf>
    <xf numFmtId="3" fontId="143" fillId="0" borderId="47" xfId="1470" applyNumberFormat="1" applyFont="1" applyBorder="1"/>
    <xf numFmtId="185" fontId="5" fillId="0" borderId="47" xfId="1470" applyNumberFormat="1" applyBorder="1" applyAlignment="1">
      <alignment horizontal="right"/>
    </xf>
    <xf numFmtId="185" fontId="134" fillId="0" borderId="46" xfId="1470" applyNumberFormat="1" applyFont="1" applyBorder="1" applyAlignment="1">
      <alignment horizontal="right"/>
    </xf>
    <xf numFmtId="185" fontId="134" fillId="0" borderId="0" xfId="1470" applyNumberFormat="1" applyFont="1" applyAlignment="1">
      <alignment horizontal="right"/>
    </xf>
    <xf numFmtId="49" fontId="153" fillId="0" borderId="0" xfId="1470" applyNumberFormat="1" applyFont="1" applyAlignment="1">
      <alignment horizontal="justify" vertical="top" wrapText="1"/>
    </xf>
    <xf numFmtId="0" fontId="161" fillId="0" borderId="45" xfId="1470" applyFont="1" applyBorder="1" applyAlignment="1">
      <alignment horizontal="justify" vertical="top" wrapText="1"/>
    </xf>
    <xf numFmtId="0" fontId="133" fillId="0" borderId="0" xfId="1470" applyFont="1" applyAlignment="1">
      <alignment horizontal="center" wrapText="1"/>
    </xf>
    <xf numFmtId="3" fontId="133" fillId="0" borderId="0" xfId="1470" applyNumberFormat="1" applyFont="1" applyAlignment="1">
      <alignment wrapText="1"/>
    </xf>
    <xf numFmtId="185" fontId="134" fillId="0" borderId="0" xfId="1470" applyNumberFormat="1" applyFont="1" applyAlignment="1">
      <alignment horizontal="right" wrapText="1"/>
    </xf>
    <xf numFmtId="0" fontId="143" fillId="0" borderId="47" xfId="1470" applyFont="1" applyBorder="1" applyAlignment="1">
      <alignment horizontal="left" vertical="top" wrapText="1"/>
    </xf>
    <xf numFmtId="0" fontId="143" fillId="0" borderId="44" xfId="1470" applyFont="1" applyBorder="1" applyAlignment="1">
      <alignment horizontal="left" vertical="top" wrapText="1"/>
    </xf>
    <xf numFmtId="0" fontId="134" fillId="0" borderId="45" xfId="1470" applyFont="1" applyBorder="1" applyAlignment="1">
      <alignment horizontal="justify" wrapText="1"/>
    </xf>
    <xf numFmtId="49" fontId="5" fillId="0" borderId="0" xfId="1470" applyNumberFormat="1" applyAlignment="1">
      <alignment horizontal="left" vertical="top"/>
    </xf>
    <xf numFmtId="49" fontId="5" fillId="0" borderId="0" xfId="1470" applyNumberFormat="1" applyAlignment="1">
      <alignment horizontal="justify" vertical="top" wrapText="1"/>
    </xf>
    <xf numFmtId="4" fontId="5" fillId="0" borderId="0" xfId="1470" applyNumberFormat="1" applyAlignment="1">
      <alignment horizontal="right"/>
    </xf>
    <xf numFmtId="49" fontId="134" fillId="0" borderId="0" xfId="1470" applyNumberFormat="1" applyFont="1" applyAlignment="1">
      <alignment horizontal="justify" vertical="top" wrapText="1"/>
    </xf>
    <xf numFmtId="0" fontId="134" fillId="0" borderId="0" xfId="1470" applyFont="1" applyAlignment="1">
      <alignment horizontal="center"/>
    </xf>
    <xf numFmtId="3" fontId="134" fillId="0" borderId="0" xfId="1470" applyNumberFormat="1" applyFont="1"/>
    <xf numFmtId="0" fontId="160" fillId="0" borderId="0" xfId="1473" applyFont="1" applyAlignment="1">
      <alignment horizontal="center"/>
    </xf>
    <xf numFmtId="0" fontId="148" fillId="0" borderId="0" xfId="1473" applyFont="1" applyAlignment="1">
      <alignment horizontal="center" vertical="top" wrapText="1"/>
    </xf>
    <xf numFmtId="0" fontId="148" fillId="0" borderId="0" xfId="1473" applyFont="1" applyAlignment="1">
      <alignment horizontal="center"/>
    </xf>
    <xf numFmtId="0" fontId="20" fillId="0" borderId="0" xfId="1473" applyFont="1" applyAlignment="1">
      <alignment horizontal="center"/>
    </xf>
    <xf numFmtId="4" fontId="20" fillId="0" borderId="0" xfId="1473" applyNumberFormat="1" applyFont="1"/>
    <xf numFmtId="0" fontId="20" fillId="0" borderId="0" xfId="1473" applyFont="1"/>
    <xf numFmtId="0" fontId="160" fillId="0" borderId="0" xfId="1473" applyFont="1" applyAlignment="1">
      <alignment horizontal="left" wrapText="1"/>
    </xf>
    <xf numFmtId="0" fontId="148" fillId="0" borderId="0" xfId="1473" applyFont="1" applyAlignment="1">
      <alignment horizontal="left"/>
    </xf>
    <xf numFmtId="0" fontId="148" fillId="0" borderId="0" xfId="1473" applyFont="1" applyAlignment="1">
      <alignment horizontal="right"/>
    </xf>
    <xf numFmtId="14" fontId="163" fillId="0" borderId="0" xfId="1473" applyNumberFormat="1" applyFont="1" applyAlignment="1">
      <alignment horizontal="left"/>
    </xf>
    <xf numFmtId="14" fontId="164" fillId="0" borderId="0" xfId="1473" applyNumberFormat="1" applyFont="1" applyAlignment="1">
      <alignment horizontal="right"/>
    </xf>
    <xf numFmtId="189" fontId="148" fillId="0" borderId="0" xfId="1473" applyNumberFormat="1" applyFont="1" applyAlignment="1">
      <alignment horizontal="center" vertical="top" wrapText="1"/>
    </xf>
    <xf numFmtId="0" fontId="160" fillId="0" borderId="0" xfId="1473" applyFont="1" applyAlignment="1">
      <alignment vertical="top" wrapText="1"/>
    </xf>
    <xf numFmtId="0" fontId="148" fillId="0" borderId="0" xfId="1473" applyFont="1"/>
    <xf numFmtId="189" fontId="148" fillId="0" borderId="0" xfId="1473" quotePrefix="1" applyNumberFormat="1" applyFont="1" applyAlignment="1">
      <alignment horizontal="center" vertical="top" wrapText="1"/>
    </xf>
    <xf numFmtId="0" fontId="159" fillId="0" borderId="0" xfId="1473" applyFont="1" applyAlignment="1">
      <alignment horizontal="center"/>
    </xf>
    <xf numFmtId="0" fontId="20" fillId="0" borderId="0" xfId="1473" applyFont="1" applyAlignment="1">
      <alignment horizontal="center" vertical="top" wrapText="1"/>
    </xf>
    <xf numFmtId="0" fontId="160" fillId="0" borderId="0" xfId="1473" applyFont="1"/>
    <xf numFmtId="0" fontId="160" fillId="0" borderId="0" xfId="1473" applyFont="1" applyAlignment="1">
      <alignment horizontal="center" vertical="top"/>
    </xf>
    <xf numFmtId="4" fontId="20" fillId="0" borderId="0" xfId="1473" applyNumberFormat="1" applyFont="1" applyAlignment="1">
      <alignment wrapText="1"/>
    </xf>
    <xf numFmtId="0" fontId="165" fillId="0" borderId="0" xfId="1473" applyFont="1"/>
    <xf numFmtId="0" fontId="20" fillId="0" borderId="0" xfId="1473" applyFont="1" applyAlignment="1">
      <alignment horizontal="left" vertical="top"/>
    </xf>
    <xf numFmtId="0" fontId="148" fillId="0" borderId="0" xfId="1473" applyFont="1" applyAlignment="1">
      <alignment vertical="top" wrapText="1"/>
    </xf>
    <xf numFmtId="4" fontId="20" fillId="0" borderId="0" xfId="1473" applyNumberFormat="1" applyFont="1" applyAlignment="1">
      <alignment horizontal="center"/>
    </xf>
    <xf numFmtId="183" fontId="20" fillId="0" borderId="0" xfId="1473" applyNumberFormat="1" applyFont="1" applyAlignment="1">
      <alignment wrapText="1"/>
    </xf>
    <xf numFmtId="0" fontId="148" fillId="0" borderId="32" xfId="1473" applyFont="1" applyBorder="1"/>
    <xf numFmtId="0" fontId="20" fillId="0" borderId="32" xfId="1473" applyFont="1" applyBorder="1" applyAlignment="1">
      <alignment horizontal="left" vertical="top"/>
    </xf>
    <xf numFmtId="0" fontId="148" fillId="0" borderId="32" xfId="1027" applyFont="1" applyBorder="1" applyAlignment="1">
      <alignment vertical="top" wrapText="1"/>
    </xf>
    <xf numFmtId="0" fontId="148" fillId="0" borderId="32" xfId="1473" applyFont="1" applyBorder="1" applyAlignment="1">
      <alignment horizontal="center"/>
    </xf>
    <xf numFmtId="4" fontId="148" fillId="0" borderId="32" xfId="1473" applyNumberFormat="1" applyFont="1" applyBorder="1" applyAlignment="1">
      <alignment wrapText="1"/>
    </xf>
    <xf numFmtId="0" fontId="166" fillId="0" borderId="0" xfId="1473" applyFont="1"/>
    <xf numFmtId="0" fontId="148" fillId="0" borderId="0" xfId="1027" applyFont="1"/>
    <xf numFmtId="0" fontId="148" fillId="0" borderId="0" xfId="1473" applyFont="1" applyAlignment="1">
      <alignment horizontal="left" wrapText="1"/>
    </xf>
    <xf numFmtId="0" fontId="148" fillId="0" borderId="0" xfId="1474" applyFont="1" applyFill="1" applyAlignment="1">
      <alignment horizontal="center"/>
    </xf>
    <xf numFmtId="189" fontId="163" fillId="0" borderId="0" xfId="1473" applyNumberFormat="1" applyFont="1" applyAlignment="1">
      <alignment horizontal="center" vertical="top"/>
    </xf>
    <xf numFmtId="49" fontId="168" fillId="0" borderId="0" xfId="1473" applyNumberFormat="1" applyFont="1"/>
    <xf numFmtId="0" fontId="168" fillId="0" borderId="0" xfId="1473" applyFont="1" applyAlignment="1">
      <alignment horizontal="center" vertical="top" wrapText="1"/>
    </xf>
    <xf numFmtId="0" fontId="168" fillId="0" borderId="0" xfId="1473" applyFont="1" applyAlignment="1">
      <alignment horizontal="right" wrapText="1"/>
    </xf>
    <xf numFmtId="0" fontId="168" fillId="0" borderId="0" xfId="1473" applyFont="1" applyAlignment="1">
      <alignment horizontal="center" wrapText="1"/>
    </xf>
    <xf numFmtId="49" fontId="169" fillId="0" borderId="0" xfId="1473" applyNumberFormat="1" applyFont="1" applyAlignment="1">
      <alignment horizontal="left" vertical="top" wrapText="1"/>
    </xf>
    <xf numFmtId="0" fontId="169" fillId="0" borderId="0" xfId="1473" applyFont="1" applyAlignment="1">
      <alignment horizontal="justify" vertical="top" wrapText="1"/>
    </xf>
    <xf numFmtId="0" fontId="169" fillId="0" borderId="0" xfId="1473" applyFont="1" applyAlignment="1">
      <alignment horizontal="right" wrapText="1"/>
    </xf>
    <xf numFmtId="0" fontId="169" fillId="0" borderId="0" xfId="1473" applyFont="1" applyAlignment="1">
      <alignment horizontal="center" wrapText="1"/>
    </xf>
    <xf numFmtId="49" fontId="169" fillId="0" borderId="0" xfId="1473" quotePrefix="1" applyNumberFormat="1" applyFont="1" applyAlignment="1">
      <alignment horizontal="left" vertical="top" wrapText="1"/>
    </xf>
    <xf numFmtId="49" fontId="169" fillId="0" borderId="0" xfId="1473" quotePrefix="1" applyNumberFormat="1" applyFont="1" applyAlignment="1">
      <alignment horizontal="center" vertical="top" wrapText="1"/>
    </xf>
    <xf numFmtId="49" fontId="169" fillId="0" borderId="0" xfId="1473" applyNumberFormat="1" applyFont="1" applyAlignment="1">
      <alignment horizontal="center" vertical="top" wrapText="1"/>
    </xf>
    <xf numFmtId="0" fontId="170" fillId="0" borderId="0" xfId="1473" applyFont="1" applyAlignment="1">
      <alignment horizontal="center"/>
    </xf>
    <xf numFmtId="189" fontId="169" fillId="0" borderId="0" xfId="1473" applyNumberFormat="1" applyFont="1" applyAlignment="1">
      <alignment horizontal="center" vertical="top"/>
    </xf>
    <xf numFmtId="0" fontId="169" fillId="0" borderId="0" xfId="1473" applyFont="1" applyAlignment="1">
      <alignment vertical="top" wrapText="1"/>
    </xf>
    <xf numFmtId="0" fontId="169" fillId="0" borderId="0" xfId="1473" applyFont="1" applyAlignment="1">
      <alignment horizontal="center"/>
    </xf>
    <xf numFmtId="0" fontId="169" fillId="0" borderId="0" xfId="1475" applyFont="1" applyAlignment="1" applyProtection="1">
      <alignment vertical="top" wrapText="1"/>
    </xf>
    <xf numFmtId="0" fontId="169" fillId="0" borderId="0" xfId="1475" applyFont="1" applyAlignment="1" applyProtection="1">
      <alignment horizontal="center" vertical="top"/>
    </xf>
    <xf numFmtId="0" fontId="169" fillId="0" borderId="0" xfId="1473" applyFont="1" applyAlignment="1">
      <alignment horizontal="justify" vertical="top"/>
    </xf>
    <xf numFmtId="0" fontId="169" fillId="0" borderId="0" xfId="1473" applyFont="1"/>
    <xf numFmtId="0" fontId="170" fillId="0" borderId="0" xfId="1475" applyFont="1" applyAlignment="1" applyProtection="1">
      <alignment vertical="top" wrapText="1"/>
    </xf>
    <xf numFmtId="0" fontId="169" fillId="0" borderId="0" xfId="1473" applyFont="1" applyAlignment="1">
      <alignment wrapText="1"/>
    </xf>
    <xf numFmtId="0" fontId="171" fillId="0" borderId="0" xfId="1473" applyFont="1" applyAlignment="1">
      <alignment horizontal="right" wrapText="1"/>
    </xf>
    <xf numFmtId="0" fontId="170" fillId="0" borderId="32" xfId="1473" applyFont="1" applyBorder="1" applyAlignment="1">
      <alignment horizontal="center"/>
    </xf>
    <xf numFmtId="0" fontId="169" fillId="0" borderId="32" xfId="1475" applyFont="1" applyBorder="1" applyAlignment="1" applyProtection="1">
      <alignment horizontal="center" vertical="top"/>
    </xf>
    <xf numFmtId="0" fontId="169" fillId="0" borderId="32" xfId="1475" applyFont="1" applyBorder="1" applyAlignment="1" applyProtection="1">
      <alignment vertical="top" wrapText="1"/>
    </xf>
    <xf numFmtId="0" fontId="169" fillId="0" borderId="32" xfId="1473" applyFont="1" applyBorder="1" applyAlignment="1">
      <alignment wrapText="1"/>
    </xf>
    <xf numFmtId="0" fontId="169" fillId="0" borderId="32" xfId="1473" applyFont="1" applyBorder="1" applyAlignment="1">
      <alignment horizontal="center"/>
    </xf>
    <xf numFmtId="0" fontId="152" fillId="0" borderId="0" xfId="1475" applyFont="1" applyAlignment="1" applyProtection="1">
      <alignment horizontal="center" vertical="top"/>
    </xf>
    <xf numFmtId="189" fontId="148" fillId="0" borderId="0" xfId="1473" applyNumberFormat="1" applyFont="1" applyAlignment="1">
      <alignment horizontal="center" vertical="top"/>
    </xf>
    <xf numFmtId="0" fontId="160" fillId="0" borderId="0" xfId="1473" applyFont="1" applyAlignment="1">
      <alignment wrapText="1"/>
    </xf>
    <xf numFmtId="0" fontId="163" fillId="0" borderId="0" xfId="1476" applyFont="1" applyAlignment="1" applyProtection="1">
      <alignment horizontal="left" wrapText="1"/>
      <protection locked="0"/>
    </xf>
    <xf numFmtId="0" fontId="160" fillId="0" borderId="32" xfId="1473" applyFont="1" applyBorder="1" applyAlignment="1">
      <alignment horizontal="center"/>
    </xf>
    <xf numFmtId="189" fontId="163" fillId="0" borderId="32" xfId="1473" applyNumberFormat="1" applyFont="1" applyBorder="1" applyAlignment="1">
      <alignment horizontal="center" vertical="top"/>
    </xf>
    <xf numFmtId="0" fontId="160" fillId="0" borderId="32" xfId="1473" applyFont="1" applyBorder="1"/>
    <xf numFmtId="0" fontId="159" fillId="0" borderId="0" xfId="1473" applyFont="1"/>
    <xf numFmtId="0" fontId="148" fillId="0" borderId="0" xfId="1473" applyFont="1" applyAlignment="1">
      <alignment horizontal="left" vertical="top" wrapText="1"/>
    </xf>
    <xf numFmtId="49" fontId="20" fillId="0" borderId="0" xfId="1473" applyNumberFormat="1" applyFont="1" applyAlignment="1">
      <alignment wrapText="1"/>
    </xf>
    <xf numFmtId="0" fontId="173" fillId="0" borderId="0" xfId="1477" applyFont="1" applyAlignment="1">
      <alignment horizontal="center"/>
    </xf>
    <xf numFmtId="49" fontId="20" fillId="0" borderId="0" xfId="1473" applyNumberFormat="1" applyFont="1"/>
    <xf numFmtId="0" fontId="20" fillId="0" borderId="0" xfId="1473" applyFont="1" applyAlignment="1">
      <alignment horizontal="left" vertical="top" wrapText="1"/>
    </xf>
    <xf numFmtId="49" fontId="20" fillId="0" borderId="0" xfId="1473" quotePrefix="1" applyNumberFormat="1" applyFont="1"/>
    <xf numFmtId="0" fontId="148" fillId="0" borderId="0" xfId="1473" quotePrefix="1" applyFont="1" applyAlignment="1">
      <alignment wrapText="1"/>
    </xf>
    <xf numFmtId="0" fontId="173" fillId="0" borderId="0" xfId="1473" applyFont="1" applyAlignment="1">
      <alignment vertical="top" wrapText="1"/>
    </xf>
    <xf numFmtId="0" fontId="148" fillId="0" borderId="0" xfId="1476" applyFont="1" applyAlignment="1" applyProtection="1">
      <alignment horizontal="right"/>
      <protection locked="0"/>
    </xf>
    <xf numFmtId="0" fontId="148" fillId="0" borderId="0" xfId="1473" applyFont="1" applyAlignment="1">
      <alignment horizontal="left" vertical="center" wrapText="1"/>
    </xf>
    <xf numFmtId="0" fontId="148" fillId="0" borderId="0" xfId="1473" applyFont="1" applyAlignment="1">
      <alignment horizontal="right" wrapText="1"/>
    </xf>
    <xf numFmtId="0" fontId="20" fillId="0" borderId="0" xfId="1473" applyFont="1" applyAlignment="1">
      <alignment horizontal="right"/>
    </xf>
    <xf numFmtId="4" fontId="20" fillId="0" borderId="0" xfId="1473" applyNumberFormat="1" applyFont="1" applyAlignment="1">
      <alignment horizontal="right" wrapText="1"/>
    </xf>
    <xf numFmtId="0" fontId="162" fillId="0" borderId="0" xfId="1473"/>
    <xf numFmtId="0" fontId="148" fillId="0" borderId="0" xfId="1473" applyFont="1" applyAlignment="1">
      <alignment wrapText="1"/>
    </xf>
    <xf numFmtId="0" fontId="173" fillId="0" borderId="0" xfId="1473" applyFont="1" applyAlignment="1">
      <alignment wrapText="1"/>
    </xf>
    <xf numFmtId="0" fontId="148" fillId="0" borderId="0" xfId="1473" quotePrefix="1" applyFont="1" applyAlignment="1">
      <alignment horizontal="left" wrapText="1"/>
    </xf>
    <xf numFmtId="0" fontId="148" fillId="0" borderId="0" xfId="1027" applyFont="1" applyAlignment="1">
      <alignment vertical="top" wrapText="1"/>
    </xf>
    <xf numFmtId="0" fontId="148" fillId="0" borderId="0" xfId="1027" applyFont="1" applyAlignment="1">
      <alignment horizontal="center" vertical="top" wrapText="1"/>
    </xf>
    <xf numFmtId="0" fontId="148" fillId="0" borderId="0" xfId="1027" applyFont="1" applyAlignment="1">
      <alignment horizontal="center"/>
    </xf>
    <xf numFmtId="0" fontId="148" fillId="0" borderId="32" xfId="1478" applyFont="1" applyFill="1" applyBorder="1" applyAlignment="1">
      <alignment horizontal="center" vertical="top" wrapText="1"/>
    </xf>
    <xf numFmtId="0" fontId="148" fillId="0" borderId="32" xfId="1476" applyFont="1" applyBorder="1" applyAlignment="1" applyProtection="1">
      <alignment horizontal="left" wrapText="1"/>
      <protection locked="0"/>
    </xf>
    <xf numFmtId="4" fontId="159" fillId="0" borderId="0" xfId="1473" applyNumberFormat="1" applyFont="1" applyAlignment="1">
      <alignment wrapText="1"/>
    </xf>
    <xf numFmtId="2" fontId="148" fillId="0" borderId="0" xfId="1473" applyNumberFormat="1" applyFont="1" applyAlignment="1">
      <alignment horizontal="left" vertical="top" wrapText="1"/>
    </xf>
    <xf numFmtId="2" fontId="148" fillId="0" borderId="0" xfId="1473" applyNumberFormat="1" applyFont="1" applyAlignment="1">
      <alignment horizontal="left" wrapText="1"/>
    </xf>
    <xf numFmtId="0" fontId="148" fillId="0" borderId="32" xfId="1473" applyFont="1" applyBorder="1" applyAlignment="1">
      <alignment vertical="top" wrapText="1"/>
    </xf>
    <xf numFmtId="0" fontId="148" fillId="0" borderId="0" xfId="1478" applyFont="1" applyFill="1" applyAlignment="1">
      <alignment horizontal="center" vertical="top" wrapText="1"/>
    </xf>
    <xf numFmtId="0" fontId="148" fillId="0" borderId="32" xfId="1473" applyFont="1" applyBorder="1" applyAlignment="1">
      <alignment horizontal="right"/>
    </xf>
    <xf numFmtId="4" fontId="20" fillId="0" borderId="32" xfId="1473" applyNumberFormat="1" applyFont="1" applyBorder="1" applyAlignment="1">
      <alignment wrapText="1"/>
    </xf>
    <xf numFmtId="0" fontId="162" fillId="0" borderId="0" xfId="1473" applyAlignment="1">
      <alignment wrapText="1"/>
    </xf>
    <xf numFmtId="0" fontId="148" fillId="0" borderId="32" xfId="1473" applyFont="1" applyBorder="1" applyAlignment="1">
      <alignment horizontal="center" vertical="top" wrapText="1"/>
    </xf>
    <xf numFmtId="0" fontId="173" fillId="0" borderId="32" xfId="1473" applyFont="1" applyBorder="1" applyAlignment="1">
      <alignment vertical="top" wrapText="1"/>
    </xf>
    <xf numFmtId="4" fontId="175" fillId="0" borderId="0" xfId="1473" applyNumberFormat="1" applyFont="1"/>
    <xf numFmtId="4" fontId="176" fillId="0" borderId="0" xfId="1473" applyNumberFormat="1" applyFont="1"/>
    <xf numFmtId="0" fontId="160" fillId="0" borderId="0" xfId="1027" applyFont="1"/>
    <xf numFmtId="0" fontId="165" fillId="0" borderId="0" xfId="1473" applyFont="1" applyAlignment="1">
      <alignment horizontal="left"/>
    </xf>
    <xf numFmtId="0" fontId="160" fillId="0" borderId="0" xfId="1027" applyFont="1" applyAlignment="1">
      <alignment horizontal="center"/>
    </xf>
    <xf numFmtId="0" fontId="177" fillId="0" borderId="0" xfId="1027" applyFont="1" applyAlignment="1">
      <alignment horizontal="left" wrapText="1"/>
    </xf>
    <xf numFmtId="0" fontId="148" fillId="0" borderId="0" xfId="1027" applyFont="1" applyAlignment="1">
      <alignment horizontal="right"/>
    </xf>
    <xf numFmtId="0" fontId="148" fillId="0" borderId="0" xfId="1027" applyFont="1" applyAlignment="1">
      <alignment horizontal="left" wrapText="1"/>
    </xf>
    <xf numFmtId="0" fontId="148" fillId="0" borderId="0" xfId="1027" applyFont="1" applyAlignment="1">
      <alignment horizontal="left" vertical="center" wrapText="1"/>
    </xf>
    <xf numFmtId="0" fontId="148" fillId="0" borderId="32" xfId="1027" applyFont="1" applyBorder="1" applyAlignment="1">
      <alignment horizontal="left" vertical="center" wrapText="1"/>
    </xf>
    <xf numFmtId="0" fontId="148" fillId="0" borderId="32" xfId="1027" applyFont="1" applyBorder="1" applyAlignment="1">
      <alignment horizontal="center"/>
    </xf>
    <xf numFmtId="0" fontId="148" fillId="0" borderId="0" xfId="1473" applyFont="1" applyAlignment="1">
      <alignment horizontal="center" vertical="top"/>
    </xf>
    <xf numFmtId="4" fontId="148" fillId="0" borderId="0" xfId="1473" applyNumberFormat="1" applyFont="1" applyAlignment="1">
      <alignment wrapText="1"/>
    </xf>
    <xf numFmtId="4" fontId="148" fillId="0" borderId="0" xfId="1473" applyNumberFormat="1" applyFont="1"/>
    <xf numFmtId="0" fontId="160" fillId="0" borderId="0" xfId="1473" applyFont="1" applyAlignment="1">
      <alignment horizontal="center" vertical="top" wrapText="1"/>
    </xf>
    <xf numFmtId="0" fontId="160" fillId="0" borderId="0" xfId="1473" applyFont="1" applyAlignment="1">
      <alignment horizontal="left" vertical="top" wrapText="1"/>
    </xf>
    <xf numFmtId="183" fontId="20" fillId="0" borderId="0" xfId="1473" applyNumberFormat="1" applyFont="1"/>
    <xf numFmtId="0" fontId="160" fillId="0" borderId="0" xfId="1473" quotePrefix="1" applyFont="1" applyAlignment="1">
      <alignment horizontal="center" vertical="top" wrapText="1"/>
    </xf>
    <xf numFmtId="0" fontId="160" fillId="0" borderId="32" xfId="1473" quotePrefix="1" applyFont="1" applyBorder="1" applyAlignment="1">
      <alignment horizontal="center" vertical="top" wrapText="1"/>
    </xf>
    <xf numFmtId="4" fontId="20" fillId="0" borderId="32" xfId="1473" applyNumberFormat="1" applyFont="1" applyBorder="1"/>
    <xf numFmtId="4" fontId="148" fillId="0" borderId="32" xfId="1473" applyNumberFormat="1" applyFont="1" applyBorder="1"/>
    <xf numFmtId="0" fontId="160" fillId="0" borderId="0" xfId="1473" applyFont="1" applyAlignment="1">
      <alignment horizontal="left" vertical="top"/>
    </xf>
    <xf numFmtId="2" fontId="20" fillId="0" borderId="0" xfId="1473" applyNumberFormat="1" applyFont="1" applyAlignment="1">
      <alignment horizontal="center"/>
    </xf>
    <xf numFmtId="2" fontId="20" fillId="0" borderId="0" xfId="1473" applyNumberFormat="1" applyFont="1"/>
    <xf numFmtId="183" fontId="159" fillId="0" borderId="0" xfId="1473" applyNumberFormat="1" applyFont="1"/>
    <xf numFmtId="190" fontId="20" fillId="0" borderId="0" xfId="1473" applyNumberFormat="1" applyFont="1"/>
    <xf numFmtId="183" fontId="20" fillId="0" borderId="0" xfId="1473" applyNumberFormat="1" applyFont="1" applyAlignment="1">
      <alignment horizontal="right"/>
    </xf>
    <xf numFmtId="3" fontId="20" fillId="0" borderId="0" xfId="1473" applyNumberFormat="1" applyFont="1"/>
    <xf numFmtId="0" fontId="178" fillId="0" borderId="0" xfId="1027" applyFont="1" applyAlignment="1">
      <alignment horizontal="left" vertical="top" wrapText="1"/>
    </xf>
    <xf numFmtId="0" fontId="151" fillId="0" borderId="0" xfId="1473" applyFont="1" applyAlignment="1">
      <alignment horizontal="center"/>
    </xf>
    <xf numFmtId="0" fontId="160" fillId="0" borderId="0" xfId="1139" applyFont="1" applyAlignment="1">
      <alignment horizontal="center"/>
    </xf>
    <xf numFmtId="0" fontId="148" fillId="0" borderId="0" xfId="1139" applyFont="1" applyAlignment="1">
      <alignment horizontal="center" vertical="top" wrapText="1"/>
    </xf>
    <xf numFmtId="0" fontId="148" fillId="0" borderId="0" xfId="1139" applyFont="1" applyAlignment="1">
      <alignment horizontal="center"/>
    </xf>
    <xf numFmtId="0" fontId="20" fillId="0" borderId="0" xfId="1139" applyAlignment="1">
      <alignment horizontal="center"/>
    </xf>
    <xf numFmtId="4" fontId="20" fillId="0" borderId="0" xfId="1139" applyNumberFormat="1"/>
    <xf numFmtId="0" fontId="20" fillId="0" borderId="0" xfId="1139"/>
    <xf numFmtId="0" fontId="160" fillId="0" borderId="0" xfId="1139" applyFont="1" applyAlignment="1">
      <alignment horizontal="left" wrapText="1"/>
    </xf>
    <xf numFmtId="0" fontId="148" fillId="0" borderId="0" xfId="1139" applyFont="1" applyAlignment="1">
      <alignment horizontal="left"/>
    </xf>
    <xf numFmtId="0" fontId="148" fillId="0" borderId="0" xfId="1139" applyFont="1" applyAlignment="1">
      <alignment horizontal="right"/>
    </xf>
    <xf numFmtId="14" fontId="163" fillId="0" borderId="0" xfId="1139" applyNumberFormat="1" applyFont="1" applyAlignment="1">
      <alignment horizontal="left"/>
    </xf>
    <xf numFmtId="14" fontId="164" fillId="0" borderId="0" xfId="1139" applyNumberFormat="1" applyFont="1" applyAlignment="1">
      <alignment horizontal="right"/>
    </xf>
    <xf numFmtId="0" fontId="160" fillId="0" borderId="0" xfId="1139" applyFont="1" applyAlignment="1">
      <alignment horizontal="center" vertical="top"/>
    </xf>
    <xf numFmtId="0" fontId="160" fillId="0" borderId="0" xfId="1139" applyFont="1"/>
    <xf numFmtId="4" fontId="20" fillId="0" borderId="0" xfId="1139" applyNumberFormat="1" applyAlignment="1">
      <alignment wrapText="1"/>
    </xf>
    <xf numFmtId="0" fontId="148" fillId="0" borderId="0" xfId="1139" applyFont="1"/>
    <xf numFmtId="0" fontId="148" fillId="0" borderId="0" xfId="1139" applyFont="1" applyAlignment="1">
      <alignment horizontal="left" wrapText="1"/>
    </xf>
    <xf numFmtId="0" fontId="160" fillId="0" borderId="0" xfId="1139" applyFont="1" applyAlignment="1">
      <alignment vertical="top" wrapText="1"/>
    </xf>
    <xf numFmtId="189" fontId="163" fillId="0" borderId="0" xfId="1139" applyNumberFormat="1" applyFont="1" applyAlignment="1">
      <alignment horizontal="center" vertical="top"/>
    </xf>
    <xf numFmtId="49" fontId="168" fillId="0" borderId="0" xfId="1139" applyNumberFormat="1" applyFont="1"/>
    <xf numFmtId="0" fontId="168" fillId="0" borderId="0" xfId="1139" applyFont="1" applyAlignment="1">
      <alignment horizontal="center" vertical="top" wrapText="1"/>
    </xf>
    <xf numFmtId="0" fontId="168" fillId="0" borderId="0" xfId="1139" applyFont="1" applyAlignment="1">
      <alignment horizontal="right" wrapText="1"/>
    </xf>
    <xf numFmtId="0" fontId="168" fillId="0" borderId="0" xfId="1139" applyFont="1" applyAlignment="1">
      <alignment horizontal="center" wrapText="1"/>
    </xf>
    <xf numFmtId="49" fontId="169" fillId="0" borderId="0" xfId="1139" applyNumberFormat="1" applyFont="1" applyAlignment="1">
      <alignment horizontal="left" vertical="top" wrapText="1"/>
    </xf>
    <xf numFmtId="0" fontId="20" fillId="0" borderId="0" xfId="1139" applyAlignment="1">
      <alignment horizontal="left" vertical="top"/>
    </xf>
    <xf numFmtId="0" fontId="169" fillId="0" borderId="0" xfId="1139" applyFont="1" applyAlignment="1">
      <alignment horizontal="right" wrapText="1"/>
    </xf>
    <xf numFmtId="0" fontId="169" fillId="0" borderId="0" xfId="1139" applyFont="1" applyAlignment="1">
      <alignment horizontal="center" wrapText="1"/>
    </xf>
    <xf numFmtId="49" fontId="169" fillId="0" borderId="0" xfId="1139" quotePrefix="1" applyNumberFormat="1" applyFont="1" applyAlignment="1">
      <alignment horizontal="left" vertical="top" wrapText="1"/>
    </xf>
    <xf numFmtId="49" fontId="169" fillId="0" borderId="0" xfId="1139" quotePrefix="1" applyNumberFormat="1" applyFont="1" applyAlignment="1">
      <alignment horizontal="center" vertical="top" wrapText="1"/>
    </xf>
    <xf numFmtId="0" fontId="169" fillId="0" borderId="0" xfId="1139" applyFont="1" applyAlignment="1">
      <alignment horizontal="justify" vertical="top" wrapText="1"/>
    </xf>
    <xf numFmtId="49" fontId="169" fillId="0" borderId="0" xfId="1139" applyNumberFormat="1" applyFont="1" applyAlignment="1">
      <alignment horizontal="center" vertical="top" wrapText="1"/>
    </xf>
    <xf numFmtId="0" fontId="170" fillId="0" borderId="0" xfId="1139" applyFont="1" applyAlignment="1">
      <alignment horizontal="center"/>
    </xf>
    <xf numFmtId="189" fontId="169" fillId="0" borderId="0" xfId="1139" applyNumberFormat="1" applyFont="1" applyAlignment="1">
      <alignment horizontal="center" vertical="top"/>
    </xf>
    <xf numFmtId="0" fontId="169" fillId="0" borderId="0" xfId="1139" applyFont="1" applyAlignment="1">
      <alignment vertical="top" wrapText="1"/>
    </xf>
    <xf numFmtId="0" fontId="169" fillId="0" borderId="0" xfId="1139" applyFont="1" applyAlignment="1">
      <alignment horizontal="center"/>
    </xf>
    <xf numFmtId="0" fontId="169" fillId="0" borderId="0" xfId="1139" applyFont="1"/>
    <xf numFmtId="0" fontId="165" fillId="0" borderId="0" xfId="1139" applyFont="1"/>
    <xf numFmtId="0" fontId="169" fillId="0" borderId="32" xfId="1139" applyFont="1" applyBorder="1" applyAlignment="1">
      <alignment wrapText="1"/>
    </xf>
    <xf numFmtId="0" fontId="169" fillId="0" borderId="32" xfId="1139" applyFont="1" applyBorder="1" applyAlignment="1">
      <alignment horizontal="center"/>
    </xf>
    <xf numFmtId="0" fontId="148" fillId="0" borderId="32" xfId="1139" applyFont="1" applyBorder="1" applyAlignment="1">
      <alignment horizontal="center"/>
    </xf>
    <xf numFmtId="4" fontId="148" fillId="0" borderId="32" xfId="1139" applyNumberFormat="1" applyFont="1" applyBorder="1" applyAlignment="1">
      <alignment wrapText="1"/>
    </xf>
    <xf numFmtId="189" fontId="148" fillId="0" borderId="0" xfId="1139" applyNumberFormat="1" applyFont="1" applyAlignment="1">
      <alignment horizontal="center" vertical="top"/>
    </xf>
    <xf numFmtId="0" fontId="148" fillId="0" borderId="0" xfId="1139" applyFont="1" applyAlignment="1">
      <alignment vertical="top" wrapText="1"/>
    </xf>
    <xf numFmtId="0" fontId="160" fillId="0" borderId="0" xfId="1139" applyFont="1" applyAlignment="1">
      <alignment wrapText="1"/>
    </xf>
    <xf numFmtId="0" fontId="148" fillId="0" borderId="0" xfId="1139" applyFont="1" applyAlignment="1">
      <alignment horizontal="left" vertical="top"/>
    </xf>
    <xf numFmtId="0" fontId="143" fillId="0" borderId="0" xfId="1139" applyFont="1" applyAlignment="1">
      <alignment vertical="top" wrapText="1"/>
    </xf>
    <xf numFmtId="0" fontId="152" fillId="0" borderId="0" xfId="1475" applyFont="1" applyAlignment="1" applyProtection="1">
      <alignment horizontal="left" vertical="top"/>
    </xf>
    <xf numFmtId="0" fontId="143" fillId="0" borderId="0" xfId="1139" applyFont="1"/>
    <xf numFmtId="0" fontId="170" fillId="0" borderId="32" xfId="1139" applyFont="1" applyBorder="1" applyAlignment="1">
      <alignment horizontal="center"/>
    </xf>
    <xf numFmtId="189" fontId="20" fillId="0" borderId="0" xfId="1139" applyNumberFormat="1" applyAlignment="1">
      <alignment horizontal="left" vertical="top"/>
    </xf>
    <xf numFmtId="0" fontId="160" fillId="0" borderId="32" xfId="1139" applyFont="1" applyBorder="1"/>
    <xf numFmtId="0" fontId="159" fillId="0" borderId="0" xfId="1139" applyFont="1"/>
    <xf numFmtId="183" fontId="20" fillId="0" borderId="0" xfId="1139" applyNumberFormat="1"/>
    <xf numFmtId="4" fontId="20" fillId="0" borderId="0" xfId="1139" applyNumberFormat="1" applyAlignment="1">
      <alignment horizontal="center"/>
    </xf>
    <xf numFmtId="2" fontId="20" fillId="0" borderId="0" xfId="1139" applyNumberFormat="1" applyAlignment="1">
      <alignment horizontal="center"/>
    </xf>
    <xf numFmtId="2" fontId="20" fillId="0" borderId="0" xfId="1139" applyNumberFormat="1"/>
    <xf numFmtId="183" fontId="159" fillId="0" borderId="0" xfId="1139" applyNumberFormat="1" applyFont="1"/>
    <xf numFmtId="0" fontId="183" fillId="0" borderId="0" xfId="1479" applyFont="1"/>
    <xf numFmtId="0" fontId="184" fillId="0" borderId="0" xfId="1479" applyFont="1"/>
    <xf numFmtId="49" fontId="185" fillId="0" borderId="0" xfId="1479" applyNumberFormat="1" applyFont="1" applyAlignment="1">
      <alignment horizontal="left"/>
    </xf>
    <xf numFmtId="4" fontId="185" fillId="0" borderId="0" xfId="1479" applyNumberFormat="1" applyFont="1" applyAlignment="1">
      <alignment horizontal="right"/>
    </xf>
    <xf numFmtId="0" fontId="185" fillId="0" borderId="0" xfId="1479" applyFont="1"/>
    <xf numFmtId="0" fontId="186" fillId="0" borderId="0" xfId="1479" applyFont="1"/>
    <xf numFmtId="0" fontId="187" fillId="0" borderId="0" xfId="1479" applyFont="1"/>
    <xf numFmtId="0" fontId="188" fillId="0" borderId="0" xfId="1479" applyFont="1"/>
    <xf numFmtId="49" fontId="187" fillId="0" borderId="0" xfId="1479" applyNumberFormat="1" applyFont="1" applyAlignment="1">
      <alignment horizontal="left"/>
    </xf>
    <xf numFmtId="4" fontId="187" fillId="0" borderId="0" xfId="1479" applyNumberFormat="1" applyFont="1" applyAlignment="1">
      <alignment horizontal="right"/>
    </xf>
    <xf numFmtId="49" fontId="187" fillId="0" borderId="0" xfId="1479" applyNumberFormat="1" applyFont="1"/>
    <xf numFmtId="0" fontId="188" fillId="0" borderId="0" xfId="1479" applyFont="1" applyAlignment="1">
      <alignment horizontal="left" wrapText="1"/>
    </xf>
    <xf numFmtId="49" fontId="188" fillId="0" borderId="0" xfId="1479" applyNumberFormat="1" applyFont="1" applyAlignment="1">
      <alignment horizontal="left"/>
    </xf>
    <xf numFmtId="4" fontId="188" fillId="0" borderId="0" xfId="1479" applyNumberFormat="1" applyFont="1" applyAlignment="1">
      <alignment horizontal="right"/>
    </xf>
    <xf numFmtId="0" fontId="189" fillId="0" borderId="0" xfId="1479" applyFont="1"/>
    <xf numFmtId="1" fontId="187" fillId="0" borderId="0" xfId="1479" applyNumberFormat="1" applyFont="1" applyAlignment="1">
      <alignment horizontal="left" vertical="top"/>
    </xf>
    <xf numFmtId="0" fontId="188" fillId="0" borderId="0" xfId="1479" applyFont="1" applyAlignment="1">
      <alignment horizontal="left" vertical="top" wrapText="1"/>
    </xf>
    <xf numFmtId="49" fontId="187" fillId="0" borderId="0" xfId="1479" applyNumberFormat="1" applyFont="1" applyAlignment="1">
      <alignment horizontal="left" vertical="top"/>
    </xf>
    <xf numFmtId="39" fontId="187" fillId="0" borderId="0" xfId="1479" applyNumberFormat="1" applyFont="1" applyAlignment="1">
      <alignment horizontal="right" vertical="top"/>
    </xf>
    <xf numFmtId="4" fontId="187" fillId="0" borderId="0" xfId="1479" applyNumberFormat="1" applyFont="1" applyAlignment="1">
      <alignment horizontal="right" vertical="top"/>
    </xf>
    <xf numFmtId="0" fontId="187" fillId="0" borderId="0" xfId="1479" applyFont="1" applyAlignment="1">
      <alignment horizontal="left"/>
    </xf>
    <xf numFmtId="0" fontId="187" fillId="0" borderId="0" xfId="1479" applyFont="1" applyAlignment="1">
      <alignment horizontal="left" vertical="top"/>
    </xf>
    <xf numFmtId="0" fontId="187" fillId="0" borderId="0" xfId="1479" applyFont="1" applyAlignment="1">
      <alignment horizontal="left" vertical="top" wrapText="1"/>
    </xf>
    <xf numFmtId="39" fontId="187" fillId="0" borderId="0" xfId="1470" applyNumberFormat="1" applyFont="1" applyAlignment="1">
      <alignment horizontal="right" vertical="top"/>
    </xf>
    <xf numFmtId="39" fontId="187" fillId="0" borderId="0" xfId="1479" applyNumberFormat="1" applyFont="1" applyAlignment="1">
      <alignment horizontal="left" vertical="top"/>
    </xf>
    <xf numFmtId="0" fontId="185" fillId="0" borderId="0" xfId="1470" applyFont="1"/>
    <xf numFmtId="49" fontId="190" fillId="0" borderId="0" xfId="1479" applyNumberFormat="1" applyFont="1" applyAlignment="1">
      <alignment horizontal="left"/>
    </xf>
    <xf numFmtId="0" fontId="187" fillId="0" borderId="0" xfId="1470" applyFont="1" applyAlignment="1">
      <alignment wrapText="1"/>
    </xf>
    <xf numFmtId="0" fontId="188" fillId="0" borderId="0" xfId="1470" applyFont="1" applyAlignment="1">
      <alignment wrapText="1"/>
    </xf>
    <xf numFmtId="39" fontId="187" fillId="0" borderId="0" xfId="1470" applyNumberFormat="1" applyFont="1" applyAlignment="1">
      <alignment vertical="top"/>
    </xf>
    <xf numFmtId="0" fontId="187" fillId="0" borderId="0" xfId="1470" applyFont="1" applyAlignment="1">
      <alignment vertical="top"/>
    </xf>
    <xf numFmtId="49" fontId="188" fillId="0" borderId="0" xfId="1470" applyNumberFormat="1" applyFont="1" applyAlignment="1">
      <alignment horizontal="right"/>
    </xf>
    <xf numFmtId="49" fontId="188" fillId="0" borderId="0" xfId="1470" applyNumberFormat="1" applyFont="1" applyAlignment="1">
      <alignment horizontal="left"/>
    </xf>
    <xf numFmtId="49" fontId="187" fillId="0" borderId="0" xfId="1470" applyNumberFormat="1" applyFont="1" applyAlignment="1">
      <alignment horizontal="left"/>
    </xf>
    <xf numFmtId="4" fontId="187" fillId="0" borderId="0" xfId="1470" applyNumberFormat="1" applyFont="1" applyAlignment="1">
      <alignment vertical="top"/>
    </xf>
    <xf numFmtId="0" fontId="56" fillId="0" borderId="0" xfId="1470" applyFont="1"/>
    <xf numFmtId="0" fontId="187" fillId="0" borderId="0" xfId="1479" applyFont="1" applyAlignment="1">
      <alignment horizontal="center" wrapText="1"/>
    </xf>
    <xf numFmtId="2" fontId="187" fillId="0" borderId="0" xfId="1470" applyNumberFormat="1" applyFont="1" applyAlignment="1">
      <alignment horizontal="right"/>
    </xf>
    <xf numFmtId="2" fontId="187" fillId="0" borderId="0" xfId="1470" applyNumberFormat="1" applyFont="1" applyAlignment="1">
      <alignment horizontal="left"/>
    </xf>
    <xf numFmtId="0" fontId="187" fillId="0" borderId="0" xfId="1479" applyFont="1" applyAlignment="1">
      <alignment vertical="top"/>
    </xf>
    <xf numFmtId="0" fontId="185" fillId="41" borderId="0" xfId="1479" applyFont="1" applyFill="1"/>
    <xf numFmtId="49" fontId="187" fillId="42" borderId="0" xfId="1479" applyNumberFormat="1" applyFont="1" applyFill="1" applyAlignment="1">
      <alignment horizontal="left"/>
    </xf>
    <xf numFmtId="0" fontId="187" fillId="42" borderId="0" xfId="1479" applyFont="1" applyFill="1" applyAlignment="1">
      <alignment horizontal="center" wrapText="1"/>
    </xf>
    <xf numFmtId="4" fontId="187" fillId="42" borderId="0" xfId="1479" applyNumberFormat="1" applyFont="1" applyFill="1" applyAlignment="1">
      <alignment horizontal="left"/>
    </xf>
    <xf numFmtId="49" fontId="188" fillId="42" borderId="0" xfId="1479" applyNumberFormat="1" applyFont="1" applyFill="1" applyAlignment="1">
      <alignment horizontal="left"/>
    </xf>
    <xf numFmtId="4" fontId="187" fillId="41" borderId="0" xfId="1479" applyNumberFormat="1" applyFont="1" applyFill="1" applyAlignment="1">
      <alignment horizontal="right" vertical="top"/>
    </xf>
    <xf numFmtId="49" fontId="187" fillId="42" borderId="0" xfId="1479" applyNumberFormat="1" applyFont="1" applyFill="1" applyAlignment="1">
      <alignment horizontal="left" vertical="top"/>
    </xf>
    <xf numFmtId="39" fontId="187" fillId="42" borderId="0" xfId="1479" applyNumberFormat="1" applyFont="1" applyFill="1" applyAlignment="1">
      <alignment horizontal="left" vertical="top"/>
    </xf>
    <xf numFmtId="49" fontId="187" fillId="0" borderId="58" xfId="1470" applyNumberFormat="1" applyFont="1" applyBorder="1" applyAlignment="1">
      <alignment horizontal="left"/>
    </xf>
    <xf numFmtId="4" fontId="187" fillId="0" borderId="58" xfId="1470" applyNumberFormat="1" applyFont="1" applyBorder="1" applyAlignment="1">
      <alignment vertical="top"/>
    </xf>
    <xf numFmtId="39" fontId="187" fillId="0" borderId="58" xfId="1470" applyNumberFormat="1" applyFont="1" applyBorder="1" applyAlignment="1">
      <alignment vertical="top"/>
    </xf>
    <xf numFmtId="49" fontId="100" fillId="0" borderId="59" xfId="1024" applyNumberFormat="1" applyFont="1" applyBorder="1" applyAlignment="1">
      <alignment vertical="top" wrapText="1"/>
    </xf>
    <xf numFmtId="4" fontId="99" fillId="0" borderId="59" xfId="1024" applyNumberFormat="1" applyFont="1" applyBorder="1" applyAlignment="1">
      <alignment horizontal="right" vertical="top"/>
    </xf>
    <xf numFmtId="4" fontId="100" fillId="0" borderId="59" xfId="1024" applyNumberFormat="1" applyFont="1" applyBorder="1"/>
    <xf numFmtId="2" fontId="99" fillId="0" borderId="60" xfId="1024" applyNumberFormat="1" applyFont="1" applyBorder="1" applyAlignment="1">
      <alignment vertical="top" wrapText="1"/>
    </xf>
    <xf numFmtId="4" fontId="99" fillId="0" borderId="60" xfId="1024" applyNumberFormat="1" applyFont="1" applyBorder="1" applyAlignment="1">
      <alignment horizontal="center" vertical="top"/>
    </xf>
    <xf numFmtId="4" fontId="99" fillId="0" borderId="60" xfId="1024" applyNumberFormat="1" applyFont="1" applyBorder="1" applyAlignment="1">
      <alignment horizontal="right" vertical="top"/>
    </xf>
    <xf numFmtId="4" fontId="100" fillId="0" borderId="60" xfId="1024" applyNumberFormat="1" applyFont="1" applyBorder="1"/>
    <xf numFmtId="0" fontId="99" fillId="0" borderId="0" xfId="0" applyFont="1"/>
    <xf numFmtId="0" fontId="191" fillId="0" borderId="0" xfId="1479" applyFont="1"/>
    <xf numFmtId="0" fontId="192" fillId="0" borderId="0" xfId="1479" applyFont="1"/>
    <xf numFmtId="49" fontId="193" fillId="0" borderId="0" xfId="1479" applyNumberFormat="1" applyFont="1" applyAlignment="1">
      <alignment horizontal="left"/>
    </xf>
    <xf numFmtId="4" fontId="193" fillId="0" borderId="0" xfId="1479" applyNumberFormat="1" applyFont="1" applyAlignment="1">
      <alignment horizontal="right"/>
    </xf>
    <xf numFmtId="0" fontId="193" fillId="0" borderId="0" xfId="1479" applyFont="1"/>
    <xf numFmtId="0" fontId="194" fillId="0" borderId="0" xfId="1479" applyFont="1"/>
    <xf numFmtId="0" fontId="195" fillId="0" borderId="0" xfId="1479" applyFont="1"/>
    <xf numFmtId="49" fontId="192" fillId="0" borderId="0" xfId="1479" applyNumberFormat="1" applyFont="1" applyAlignment="1">
      <alignment horizontal="left"/>
    </xf>
    <xf numFmtId="4" fontId="192" fillId="0" borderId="0" xfId="1479" applyNumberFormat="1" applyFont="1" applyAlignment="1">
      <alignment horizontal="right"/>
    </xf>
    <xf numFmtId="0" fontId="196" fillId="0" borderId="0" xfId="1479" applyFont="1"/>
    <xf numFmtId="49" fontId="196" fillId="0" borderId="0" xfId="1479" applyNumberFormat="1" applyFont="1" applyAlignment="1">
      <alignment horizontal="left"/>
    </xf>
    <xf numFmtId="49" fontId="196" fillId="0" borderId="0" xfId="1479" applyNumberFormat="1" applyFont="1"/>
    <xf numFmtId="0" fontId="194" fillId="0" borderId="0" xfId="1479" applyFont="1" applyAlignment="1">
      <alignment horizontal="left" wrapText="1"/>
    </xf>
    <xf numFmtId="49" fontId="195" fillId="0" borderId="0" xfId="1479" applyNumberFormat="1" applyFont="1" applyAlignment="1">
      <alignment horizontal="left"/>
    </xf>
    <xf numFmtId="4" fontId="195" fillId="0" borderId="0" xfId="1479" applyNumberFormat="1" applyFont="1" applyAlignment="1">
      <alignment horizontal="right"/>
    </xf>
    <xf numFmtId="49" fontId="192" fillId="0" borderId="0" xfId="1479" applyNumberFormat="1" applyFont="1"/>
    <xf numFmtId="0" fontId="195" fillId="0" borderId="0" xfId="1479" applyFont="1" applyAlignment="1">
      <alignment horizontal="left" wrapText="1"/>
    </xf>
    <xf numFmtId="49" fontId="195" fillId="0" borderId="0" xfId="1479" applyNumberFormat="1" applyFont="1" applyAlignment="1">
      <alignment horizontal="left" vertical="top" wrapText="1"/>
    </xf>
    <xf numFmtId="1" fontId="195" fillId="0" borderId="0" xfId="1479" applyNumberFormat="1" applyFont="1" applyAlignment="1">
      <alignment horizontal="left" vertical="top"/>
    </xf>
    <xf numFmtId="49" fontId="192" fillId="0" borderId="0" xfId="1479" applyNumberFormat="1" applyFont="1" applyAlignment="1">
      <alignment horizontal="left" vertical="top"/>
    </xf>
    <xf numFmtId="39" fontId="192" fillId="0" borderId="0" xfId="1479" applyNumberFormat="1" applyFont="1" applyAlignment="1">
      <alignment horizontal="right" vertical="top"/>
    </xf>
    <xf numFmtId="4" fontId="192" fillId="0" borderId="0" xfId="1479" applyNumberFormat="1" applyFont="1" applyAlignment="1">
      <alignment horizontal="right" vertical="top"/>
    </xf>
    <xf numFmtId="49" fontId="195" fillId="0" borderId="0" xfId="1479" applyNumberFormat="1" applyFont="1" applyAlignment="1">
      <alignment horizontal="left" vertical="top"/>
    </xf>
    <xf numFmtId="0" fontId="195" fillId="0" borderId="0" xfId="1479" applyFont="1" applyAlignment="1">
      <alignment horizontal="left" vertical="top" wrapText="1"/>
    </xf>
    <xf numFmtId="0" fontId="195" fillId="0" borderId="0" xfId="1479" applyFont="1" applyAlignment="1">
      <alignment horizontal="left" vertical="top"/>
    </xf>
    <xf numFmtId="0" fontId="192" fillId="0" borderId="0" xfId="1479" applyFont="1" applyAlignment="1">
      <alignment horizontal="left" vertical="top" wrapText="1"/>
    </xf>
    <xf numFmtId="0" fontId="192" fillId="0" borderId="0" xfId="1479" applyFont="1" applyAlignment="1">
      <alignment horizontal="left" vertical="top"/>
    </xf>
    <xf numFmtId="0" fontId="192" fillId="0" borderId="0" xfId="1470" applyFont="1" applyAlignment="1">
      <alignment wrapText="1"/>
    </xf>
    <xf numFmtId="39" fontId="192" fillId="0" borderId="0" xfId="1470" applyNumberFormat="1" applyFont="1" applyAlignment="1">
      <alignment horizontal="right" vertical="top"/>
    </xf>
    <xf numFmtId="49" fontId="195" fillId="0" borderId="0" xfId="1470" applyNumberFormat="1" applyFont="1" applyAlignment="1">
      <alignment horizontal="right"/>
    </xf>
    <xf numFmtId="49" fontId="195" fillId="0" borderId="0" xfId="1470" applyNumberFormat="1" applyFont="1" applyAlignment="1">
      <alignment horizontal="left"/>
    </xf>
    <xf numFmtId="49" fontId="192" fillId="0" borderId="0" xfId="1470" applyNumberFormat="1" applyFont="1" applyAlignment="1">
      <alignment horizontal="left"/>
    </xf>
    <xf numFmtId="4" fontId="192" fillId="0" borderId="0" xfId="1470" applyNumberFormat="1" applyFont="1" applyAlignment="1">
      <alignment vertical="top"/>
    </xf>
    <xf numFmtId="39" fontId="192" fillId="0" borderId="0" xfId="1470" applyNumberFormat="1" applyFont="1" applyAlignment="1">
      <alignment vertical="top"/>
    </xf>
    <xf numFmtId="0" fontId="192" fillId="0" borderId="0" xfId="1470" applyFont="1" applyAlignment="1">
      <alignment vertical="top"/>
    </xf>
    <xf numFmtId="0" fontId="199" fillId="0" borderId="0" xfId="1470" applyFont="1"/>
    <xf numFmtId="49" fontId="195" fillId="0" borderId="0" xfId="1479" applyNumberFormat="1" applyFont="1" applyAlignment="1">
      <alignment horizontal="left" wrapText="1"/>
    </xf>
    <xf numFmtId="0" fontId="192" fillId="0" borderId="0" xfId="1479" applyFont="1" applyAlignment="1">
      <alignment horizontal="center" wrapText="1"/>
    </xf>
    <xf numFmtId="39" fontId="192" fillId="0" borderId="0" xfId="1479" applyNumberFormat="1" applyFont="1" applyAlignment="1">
      <alignment horizontal="left" vertical="top"/>
    </xf>
    <xf numFmtId="2" fontId="192" fillId="0" borderId="0" xfId="1470" applyNumberFormat="1" applyFont="1" applyAlignment="1">
      <alignment horizontal="right"/>
    </xf>
    <xf numFmtId="2" fontId="192" fillId="0" borderId="0" xfId="1470" applyNumberFormat="1" applyFont="1" applyAlignment="1">
      <alignment horizontal="left"/>
    </xf>
    <xf numFmtId="0" fontId="192" fillId="0" borderId="0" xfId="1470" applyFont="1" applyAlignment="1">
      <alignment horizontal="right" vertical="top"/>
    </xf>
    <xf numFmtId="49" fontId="200" fillId="0" borderId="0" xfId="1479" applyNumberFormat="1" applyFont="1" applyAlignment="1">
      <alignment horizontal="left"/>
    </xf>
    <xf numFmtId="49" fontId="200" fillId="0" borderId="0" xfId="1479" applyNumberFormat="1" applyFont="1" applyAlignment="1">
      <alignment horizontal="left" vertical="top"/>
    </xf>
    <xf numFmtId="39" fontId="200" fillId="0" borderId="0" xfId="1479" applyNumberFormat="1" applyFont="1" applyAlignment="1">
      <alignment horizontal="right" vertical="top"/>
    </xf>
    <xf numFmtId="0" fontId="200" fillId="0" borderId="0" xfId="1479" applyFont="1" applyAlignment="1">
      <alignment vertical="top"/>
    </xf>
    <xf numFmtId="4" fontId="200" fillId="0" borderId="0" xfId="1479" applyNumberFormat="1" applyFont="1" applyAlignment="1">
      <alignment horizontal="right" vertical="top"/>
    </xf>
    <xf numFmtId="0" fontId="193" fillId="0" borderId="0" xfId="1470" applyFont="1"/>
    <xf numFmtId="49" fontId="192" fillId="43" borderId="0" xfId="1479" applyNumberFormat="1" applyFont="1" applyFill="1" applyAlignment="1">
      <alignment horizontal="left"/>
    </xf>
    <xf numFmtId="0" fontId="192" fillId="43" borderId="0" xfId="1479" applyFont="1" applyFill="1" applyAlignment="1">
      <alignment horizontal="center" wrapText="1"/>
    </xf>
    <xf numFmtId="4" fontId="192" fillId="43" borderId="0" xfId="1479" applyNumberFormat="1" applyFont="1" applyFill="1" applyAlignment="1">
      <alignment horizontal="left"/>
    </xf>
    <xf numFmtId="0" fontId="193" fillId="44" borderId="0" xfId="1479" applyFont="1" applyFill="1"/>
    <xf numFmtId="49" fontId="192" fillId="0" borderId="61" xfId="1470" applyNumberFormat="1" applyFont="1" applyBorder="1" applyAlignment="1">
      <alignment horizontal="left"/>
    </xf>
    <xf numFmtId="49" fontId="192" fillId="0" borderId="62" xfId="1470" applyNumberFormat="1" applyFont="1" applyBorder="1" applyAlignment="1">
      <alignment horizontal="left"/>
    </xf>
    <xf numFmtId="4" fontId="192" fillId="0" borderId="62" xfId="1470" applyNumberFormat="1" applyFont="1" applyBorder="1" applyAlignment="1">
      <alignment vertical="top"/>
    </xf>
    <xf numFmtId="39" fontId="192" fillId="0" borderId="62" xfId="1470" applyNumberFormat="1" applyFont="1" applyBorder="1" applyAlignment="1">
      <alignment vertical="top"/>
    </xf>
    <xf numFmtId="4" fontId="192" fillId="0" borderId="63" xfId="1470" applyNumberFormat="1" applyFont="1" applyBorder="1" applyAlignment="1">
      <alignment horizontal="right" vertical="top"/>
    </xf>
    <xf numFmtId="2" fontId="192" fillId="0" borderId="63" xfId="1470" applyNumberFormat="1" applyFont="1" applyBorder="1" applyAlignment="1">
      <alignment horizontal="right" vertical="top"/>
    </xf>
    <xf numFmtId="4" fontId="181" fillId="0" borderId="0" xfId="1479" applyNumberFormat="1" applyFont="1" applyAlignment="1">
      <alignment horizontal="right" vertical="top"/>
    </xf>
    <xf numFmtId="4" fontId="97" fillId="0" borderId="0" xfId="1024" applyNumberFormat="1" applyFont="1" applyAlignment="1" applyProtection="1">
      <alignment horizontal="right" vertical="top"/>
      <protection locked="0"/>
    </xf>
    <xf numFmtId="4" fontId="97" fillId="0" borderId="32" xfId="1024" applyNumberFormat="1" applyFont="1" applyBorder="1" applyAlignment="1" applyProtection="1">
      <alignment horizontal="right" vertical="top"/>
      <protection locked="0"/>
    </xf>
    <xf numFmtId="4" fontId="100" fillId="0" borderId="33" xfId="1024" applyNumberFormat="1" applyFont="1" applyBorder="1" applyAlignment="1" applyProtection="1">
      <alignment horizontal="right" vertical="top"/>
      <protection locked="0"/>
    </xf>
    <xf numFmtId="0" fontId="97" fillId="0" borderId="0" xfId="0" applyFont="1" applyProtection="1">
      <protection locked="0"/>
    </xf>
    <xf numFmtId="4" fontId="96" fillId="0" borderId="0" xfId="1024" applyNumberFormat="1" applyFont="1" applyAlignment="1" applyProtection="1">
      <alignment horizontal="right" vertical="top"/>
      <protection locked="0"/>
    </xf>
    <xf numFmtId="4" fontId="96" fillId="0" borderId="32" xfId="1024" applyNumberFormat="1" applyFont="1" applyBorder="1" applyAlignment="1" applyProtection="1">
      <alignment horizontal="right" vertical="top"/>
      <protection locked="0"/>
    </xf>
    <xf numFmtId="4" fontId="100" fillId="0" borderId="33" xfId="1024" applyNumberFormat="1" applyFont="1" applyBorder="1" applyAlignment="1" applyProtection="1">
      <alignment vertical="top"/>
      <protection locked="0"/>
    </xf>
    <xf numFmtId="2" fontId="143" fillId="0" borderId="53" xfId="0" applyNumberFormat="1" applyFont="1" applyBorder="1" applyAlignment="1">
      <alignment horizontal="right" wrapText="1"/>
    </xf>
    <xf numFmtId="0" fontId="182" fillId="0" borderId="0" xfId="1479" applyFont="1" applyAlignment="1">
      <alignment vertical="top"/>
    </xf>
    <xf numFmtId="4" fontId="202" fillId="0" borderId="67" xfId="0" applyNumberFormat="1" applyFont="1" applyBorder="1" applyAlignment="1">
      <alignment vertical="top"/>
    </xf>
    <xf numFmtId="4" fontId="202" fillId="0" borderId="0" xfId="1479" applyNumberFormat="1" applyFont="1" applyAlignment="1">
      <alignment horizontal="left" vertical="top"/>
    </xf>
    <xf numFmtId="4" fontId="202" fillId="0" borderId="0" xfId="0" applyNumberFormat="1" applyFont="1" applyAlignment="1">
      <alignment vertical="top"/>
    </xf>
    <xf numFmtId="4" fontId="202" fillId="0" borderId="0" xfId="1479" applyNumberFormat="1" applyFont="1" applyAlignment="1">
      <alignment horizontal="right" vertical="top"/>
    </xf>
    <xf numFmtId="4" fontId="202" fillId="45" borderId="0" xfId="1479" applyNumberFormat="1" applyFont="1" applyFill="1" applyAlignment="1">
      <alignment horizontal="left"/>
    </xf>
    <xf numFmtId="0" fontId="203" fillId="0" borderId="0" xfId="1479" applyFont="1"/>
    <xf numFmtId="0" fontId="202" fillId="0" borderId="0" xfId="1479" applyFont="1"/>
    <xf numFmtId="0" fontId="201" fillId="0" borderId="0" xfId="1479" applyFont="1"/>
    <xf numFmtId="2" fontId="144" fillId="0" borderId="0" xfId="0" applyNumberFormat="1" applyFont="1" applyAlignment="1">
      <alignment horizontal="right"/>
    </xf>
    <xf numFmtId="4" fontId="0" fillId="0" borderId="0" xfId="0" applyNumberFormat="1"/>
    <xf numFmtId="2" fontId="150" fillId="0" borderId="0" xfId="0" applyNumberFormat="1" applyFont="1" applyAlignment="1">
      <alignment horizontal="right" wrapText="1"/>
    </xf>
    <xf numFmtId="2" fontId="133" fillId="0" borderId="0" xfId="0" applyNumberFormat="1" applyFont="1" applyAlignment="1">
      <alignment horizontal="right" wrapText="1"/>
    </xf>
    <xf numFmtId="0" fontId="133" fillId="0" borderId="0" xfId="0" applyFont="1" applyAlignment="1">
      <alignment wrapText="1"/>
    </xf>
    <xf numFmtId="0" fontId="143" fillId="0" borderId="47" xfId="0" applyFont="1" applyBorder="1"/>
    <xf numFmtId="187" fontId="58" fillId="0" borderId="0" xfId="1192" applyNumberFormat="1" applyAlignment="1">
      <alignment horizontal="right"/>
    </xf>
    <xf numFmtId="187" fontId="58" fillId="0" borderId="0" xfId="1472" applyNumberFormat="1" applyFont="1" applyAlignment="1">
      <alignment vertical="center"/>
    </xf>
    <xf numFmtId="2" fontId="143" fillId="0" borderId="0" xfId="0" applyNumberFormat="1" applyFont="1" applyAlignment="1">
      <alignment horizontal="right"/>
    </xf>
    <xf numFmtId="0" fontId="143" fillId="0" borderId="0" xfId="0" applyFont="1"/>
    <xf numFmtId="187" fontId="20" fillId="0" borderId="0" xfId="1192" applyNumberFormat="1" applyFont="1" applyAlignment="1">
      <alignment horizontal="right"/>
    </xf>
    <xf numFmtId="4" fontId="58" fillId="0" borderId="0" xfId="1192" applyNumberFormat="1" applyAlignment="1">
      <alignment horizontal="right"/>
    </xf>
    <xf numFmtId="187" fontId="20" fillId="0" borderId="0" xfId="1192" applyNumberFormat="1" applyFont="1" applyAlignment="1">
      <alignment vertical="center"/>
    </xf>
    <xf numFmtId="2" fontId="143" fillId="0" borderId="53" xfId="0" applyNumberFormat="1" applyFont="1" applyBorder="1" applyAlignment="1">
      <alignment horizontal="right"/>
    </xf>
    <xf numFmtId="0" fontId="143" fillId="0" borderId="53" xfId="0" applyFont="1" applyBorder="1"/>
    <xf numFmtId="2" fontId="143" fillId="0" borderId="45" xfId="0" applyNumberFormat="1" applyFont="1" applyBorder="1" applyAlignment="1">
      <alignment horizontal="right"/>
    </xf>
    <xf numFmtId="0" fontId="143" fillId="0" borderId="45" xfId="0" applyFont="1" applyBorder="1"/>
    <xf numFmtId="2" fontId="143" fillId="0" borderId="56" xfId="0" applyNumberFormat="1" applyFont="1" applyBorder="1" applyAlignment="1">
      <alignment horizontal="right" wrapText="1"/>
    </xf>
    <xf numFmtId="0" fontId="143" fillId="0" borderId="56" xfId="0" applyFont="1" applyBorder="1" applyAlignment="1">
      <alignment wrapText="1"/>
    </xf>
    <xf numFmtId="2" fontId="143" fillId="0" borderId="32" xfId="0" applyNumberFormat="1" applyFont="1" applyBorder="1" applyAlignment="1">
      <alignment horizontal="right" wrapText="1"/>
    </xf>
    <xf numFmtId="0" fontId="143" fillId="0" borderId="32" xfId="0" applyFont="1" applyBorder="1" applyAlignment="1">
      <alignment wrapText="1"/>
    </xf>
    <xf numFmtId="2" fontId="148" fillId="0" borderId="0" xfId="0" applyNumberFormat="1" applyFont="1" applyAlignment="1">
      <alignment horizontal="right" wrapText="1"/>
    </xf>
    <xf numFmtId="0" fontId="148" fillId="0" borderId="0" xfId="0" applyFont="1" applyAlignment="1">
      <alignment wrapText="1"/>
    </xf>
    <xf numFmtId="187" fontId="157" fillId="0" borderId="0" xfId="0" applyNumberFormat="1" applyFont="1" applyAlignment="1" applyProtection="1">
      <alignment horizontal="right" wrapText="1"/>
      <protection locked="0"/>
    </xf>
    <xf numFmtId="187" fontId="157" fillId="0" borderId="0" xfId="0" applyNumberFormat="1" applyFont="1" applyAlignment="1" applyProtection="1">
      <alignment horizontal="center" wrapText="1"/>
      <protection locked="0"/>
    </xf>
    <xf numFmtId="187" fontId="157" fillId="0" borderId="32" xfId="0" applyNumberFormat="1" applyFont="1" applyBorder="1" applyAlignment="1">
      <alignment horizontal="right" wrapText="1"/>
    </xf>
    <xf numFmtId="187" fontId="157" fillId="0" borderId="32" xfId="0" applyNumberFormat="1" applyFont="1" applyBorder="1" applyAlignment="1">
      <alignment horizontal="center" wrapText="1"/>
    </xf>
    <xf numFmtId="187" fontId="157" fillId="0" borderId="0" xfId="0" applyNumberFormat="1" applyFont="1" applyAlignment="1">
      <alignment horizontal="right" wrapText="1"/>
    </xf>
    <xf numFmtId="187" fontId="157" fillId="0" borderId="0" xfId="0" applyNumberFormat="1" applyFont="1" applyAlignment="1">
      <alignment horizontal="center" wrapText="1"/>
    </xf>
    <xf numFmtId="187" fontId="156" fillId="0" borderId="0" xfId="0" applyNumberFormat="1" applyFont="1" applyAlignment="1">
      <alignment horizontal="right" wrapText="1"/>
    </xf>
    <xf numFmtId="187" fontId="143" fillId="0" borderId="0" xfId="0" applyNumberFormat="1" applyFont="1" applyAlignment="1">
      <alignment wrapText="1"/>
    </xf>
    <xf numFmtId="0" fontId="143" fillId="0" borderId="53" xfId="0" applyFont="1" applyBorder="1" applyAlignment="1">
      <alignment wrapText="1"/>
    </xf>
    <xf numFmtId="2" fontId="143" fillId="0" borderId="51" xfId="0" applyNumberFormat="1" applyFont="1" applyBorder="1" applyAlignment="1">
      <alignment horizontal="right" wrapText="1"/>
    </xf>
    <xf numFmtId="0" fontId="143" fillId="0" borderId="51" xfId="0" applyFont="1" applyBorder="1" applyAlignment="1">
      <alignment wrapText="1"/>
    </xf>
    <xf numFmtId="2" fontId="143" fillId="0" borderId="48" xfId="0" applyNumberFormat="1" applyFont="1" applyBorder="1" applyAlignment="1">
      <alignment horizontal="right" wrapText="1"/>
    </xf>
    <xf numFmtId="0" fontId="143" fillId="0" borderId="48" xfId="0" applyFont="1" applyBorder="1" applyAlignment="1">
      <alignment wrapText="1"/>
    </xf>
    <xf numFmtId="2" fontId="143" fillId="0" borderId="47" xfId="0" applyNumberFormat="1" applyFont="1" applyBorder="1" applyAlignment="1">
      <alignment horizontal="right" wrapText="1"/>
    </xf>
    <xf numFmtId="187" fontId="143" fillId="0" borderId="0" xfId="1027" applyNumberFormat="1" applyFont="1"/>
    <xf numFmtId="2" fontId="143" fillId="0" borderId="45" xfId="0" applyNumberFormat="1" applyFont="1" applyBorder="1" applyAlignment="1">
      <alignment horizontal="right" wrapText="1"/>
    </xf>
    <xf numFmtId="2" fontId="144" fillId="0" borderId="45" xfId="0" applyNumberFormat="1" applyFont="1" applyBorder="1" applyAlignment="1">
      <alignment horizontal="right" wrapText="1"/>
    </xf>
    <xf numFmtId="0" fontId="143" fillId="0" borderId="45" xfId="0" applyFont="1" applyBorder="1" applyAlignment="1">
      <alignment wrapText="1"/>
    </xf>
    <xf numFmtId="2" fontId="144" fillId="0" borderId="47" xfId="0" applyNumberFormat="1" applyFont="1" applyBorder="1" applyAlignment="1">
      <alignment horizontal="right" wrapText="1"/>
    </xf>
    <xf numFmtId="0" fontId="143" fillId="0" borderId="47" xfId="0" applyFont="1" applyBorder="1" applyAlignment="1">
      <alignment wrapText="1"/>
    </xf>
    <xf numFmtId="0" fontId="143" fillId="0" borderId="0" xfId="0" applyFont="1" applyAlignment="1">
      <alignment horizontal="right" vertical="top" wrapText="1"/>
    </xf>
    <xf numFmtId="2" fontId="143" fillId="0" borderId="0" xfId="0" applyNumberFormat="1" applyFont="1" applyAlignment="1">
      <alignment horizontal="right" wrapText="1"/>
    </xf>
    <xf numFmtId="0" fontId="143" fillId="0" borderId="0" xfId="0" applyFont="1" applyAlignment="1">
      <alignment horizontal="right" wrapText="1"/>
    </xf>
    <xf numFmtId="186" fontId="151" fillId="0" borderId="32" xfId="0" applyNumberFormat="1" applyFont="1" applyBorder="1" applyAlignment="1">
      <alignment horizontal="right" wrapText="1"/>
    </xf>
    <xf numFmtId="186" fontId="148" fillId="0" borderId="32" xfId="0" applyNumberFormat="1" applyFont="1" applyBorder="1" applyAlignment="1">
      <alignment wrapText="1"/>
    </xf>
    <xf numFmtId="186" fontId="151" fillId="0" borderId="0" xfId="0" applyNumberFormat="1" applyFont="1" applyAlignment="1">
      <alignment horizontal="right" wrapText="1"/>
    </xf>
    <xf numFmtId="186" fontId="148" fillId="0" borderId="0" xfId="0" applyNumberFormat="1" applyFont="1" applyAlignment="1">
      <alignment wrapText="1"/>
    </xf>
    <xf numFmtId="0" fontId="150" fillId="0" borderId="0" xfId="0" applyFont="1" applyAlignment="1">
      <alignment horizontal="right"/>
    </xf>
    <xf numFmtId="0" fontId="146" fillId="0" borderId="0" xfId="0" applyFont="1" applyAlignment="1">
      <alignment wrapText="1"/>
    </xf>
    <xf numFmtId="2" fontId="144" fillId="0" borderId="46" xfId="0" applyNumberFormat="1" applyFont="1" applyBorder="1" applyAlignment="1">
      <alignment horizontal="right" wrapText="1"/>
    </xf>
    <xf numFmtId="4" fontId="145" fillId="0" borderId="46" xfId="0" applyNumberFormat="1" applyFont="1" applyBorder="1" applyAlignment="1">
      <alignment wrapText="1"/>
    </xf>
    <xf numFmtId="2" fontId="144" fillId="0" borderId="0" xfId="0" applyNumberFormat="1" applyFont="1" applyAlignment="1">
      <alignment horizontal="right" wrapText="1"/>
    </xf>
    <xf numFmtId="0" fontId="143" fillId="0" borderId="0" xfId="0" applyFont="1" applyAlignment="1">
      <alignment wrapText="1"/>
    </xf>
    <xf numFmtId="2" fontId="143" fillId="37" borderId="43" xfId="0" applyNumberFormat="1" applyFont="1" applyFill="1" applyBorder="1" applyAlignment="1">
      <alignment horizontal="right" wrapText="1"/>
    </xf>
    <xf numFmtId="0" fontId="143" fillId="37" borderId="43" xfId="0" applyFont="1" applyFill="1" applyBorder="1" applyAlignment="1">
      <alignment wrapText="1"/>
    </xf>
    <xf numFmtId="2" fontId="144" fillId="0" borderId="36" xfId="0" applyNumberFormat="1" applyFont="1" applyBorder="1" applyAlignment="1">
      <alignment horizontal="right" wrapText="1"/>
    </xf>
    <xf numFmtId="4" fontId="148" fillId="0" borderId="0" xfId="0" applyNumberFormat="1" applyFont="1"/>
    <xf numFmtId="4" fontId="20" fillId="0" borderId="0" xfId="0" applyNumberFormat="1" applyFont="1" applyAlignment="1">
      <alignment horizontal="center"/>
    </xf>
    <xf numFmtId="0" fontId="143" fillId="0" borderId="36" xfId="0" applyFont="1" applyBorder="1" applyAlignment="1">
      <alignment wrapText="1"/>
    </xf>
    <xf numFmtId="0" fontId="96" fillId="0" borderId="0" xfId="1482" applyFont="1"/>
    <xf numFmtId="4" fontId="100" fillId="36" borderId="0" xfId="1024" applyNumberFormat="1" applyFont="1" applyFill="1"/>
    <xf numFmtId="4" fontId="99" fillId="36" borderId="0" xfId="0" applyNumberFormat="1" applyFont="1" applyFill="1"/>
    <xf numFmtId="4" fontId="105" fillId="0" borderId="31" xfId="1024" applyNumberFormat="1" applyFont="1" applyBorder="1" applyAlignment="1" applyProtection="1">
      <alignment horizontal="center" vertical="top"/>
      <protection locked="0"/>
    </xf>
    <xf numFmtId="4" fontId="97" fillId="0" borderId="0" xfId="1024" applyNumberFormat="1" applyFont="1" applyAlignment="1" applyProtection="1">
      <alignment horizontal="center" vertical="top"/>
      <protection locked="0"/>
    </xf>
    <xf numFmtId="4" fontId="107" fillId="0" borderId="0" xfId="1024" applyNumberFormat="1" applyFont="1" applyAlignment="1" applyProtection="1">
      <alignment horizontal="right" vertical="top"/>
      <protection locked="0"/>
    </xf>
    <xf numFmtId="4" fontId="107" fillId="0" borderId="0" xfId="1024" applyNumberFormat="1" applyFont="1" applyAlignment="1" applyProtection="1">
      <alignment vertical="top" wrapText="1"/>
      <protection locked="0"/>
    </xf>
    <xf numFmtId="4" fontId="107" fillId="0" borderId="0" xfId="1024" applyNumberFormat="1" applyFont="1" applyAlignment="1" applyProtection="1">
      <alignment vertical="top"/>
      <protection locked="0"/>
    </xf>
    <xf numFmtId="4" fontId="100" fillId="0" borderId="33" xfId="1024" applyNumberFormat="1" applyFont="1" applyBorder="1" applyAlignment="1" applyProtection="1">
      <alignment horizontal="right" vertical="center"/>
      <protection locked="0"/>
    </xf>
    <xf numFmtId="0" fontId="96" fillId="0" borderId="0" xfId="1024" applyFont="1" applyProtection="1">
      <protection locked="0"/>
    </xf>
    <xf numFmtId="4" fontId="97" fillId="0" borderId="0" xfId="1024" applyNumberFormat="1" applyFont="1" applyAlignment="1" applyProtection="1">
      <alignment vertical="top" wrapText="1"/>
      <protection locked="0"/>
    </xf>
    <xf numFmtId="4" fontId="96" fillId="0" borderId="0" xfId="1024" applyNumberFormat="1" applyFont="1" applyProtection="1">
      <protection locked="0"/>
    </xf>
    <xf numFmtId="4" fontId="100" fillId="0" borderId="33" xfId="1024" applyNumberFormat="1" applyFont="1" applyBorder="1" applyProtection="1">
      <protection locked="0"/>
    </xf>
    <xf numFmtId="4" fontId="96" fillId="0" borderId="0" xfId="1024" applyNumberFormat="1" applyFont="1" applyAlignment="1" applyProtection="1">
      <alignment vertical="top"/>
      <protection locked="0"/>
    </xf>
    <xf numFmtId="0" fontId="107" fillId="0" borderId="0" xfId="1024" applyFont="1" applyProtection="1">
      <protection locked="0"/>
    </xf>
    <xf numFmtId="0" fontId="100" fillId="0" borderId="33" xfId="1024" applyFont="1" applyBorder="1" applyProtection="1">
      <protection locked="0"/>
    </xf>
    <xf numFmtId="4" fontId="97" fillId="0" borderId="0" xfId="1137" applyNumberFormat="1" applyFont="1" applyAlignment="1" applyProtection="1">
      <alignment horizontal="right" vertical="top"/>
      <protection locked="0"/>
    </xf>
    <xf numFmtId="4" fontId="107" fillId="0" borderId="0" xfId="1137" applyNumberFormat="1" applyFont="1" applyAlignment="1" applyProtection="1">
      <alignment horizontal="right" vertical="top"/>
      <protection locked="0"/>
    </xf>
    <xf numFmtId="4" fontId="107" fillId="0" borderId="0" xfId="0" applyNumberFormat="1" applyFont="1" applyAlignment="1" applyProtection="1">
      <alignment vertical="top"/>
      <protection locked="0"/>
    </xf>
    <xf numFmtId="4" fontId="107" fillId="0" borderId="0" xfId="1024" applyNumberFormat="1" applyFont="1" applyAlignment="1" applyProtection="1">
      <alignment horizontal="right" vertical="top" wrapText="1" indent="1"/>
      <protection locked="0"/>
    </xf>
    <xf numFmtId="4" fontId="99" fillId="0" borderId="33" xfId="1137" applyNumberFormat="1" applyFont="1" applyBorder="1" applyAlignment="1" applyProtection="1">
      <alignment horizontal="right" vertical="top"/>
      <protection locked="0"/>
    </xf>
    <xf numFmtId="4" fontId="96" fillId="0" borderId="0" xfId="1137" applyNumberFormat="1" applyFont="1" applyAlignment="1" applyProtection="1">
      <alignment horizontal="right" vertical="top"/>
      <protection locked="0"/>
    </xf>
    <xf numFmtId="4" fontId="97" fillId="29" borderId="0" xfId="1024" applyNumberFormat="1" applyFont="1" applyFill="1" applyAlignment="1" applyProtection="1">
      <alignment horizontal="right" vertical="top" wrapText="1"/>
      <protection locked="0"/>
    </xf>
    <xf numFmtId="2" fontId="97" fillId="0" borderId="0" xfId="1024" applyNumberFormat="1" applyFont="1" applyAlignment="1" applyProtection="1">
      <alignment horizontal="right" vertical="top" wrapText="1"/>
      <protection locked="0"/>
    </xf>
    <xf numFmtId="4" fontId="97" fillId="0" borderId="0" xfId="0" applyNumberFormat="1" applyFont="1" applyAlignment="1" applyProtection="1">
      <alignment vertical="top"/>
      <protection locked="0"/>
    </xf>
    <xf numFmtId="2" fontId="97" fillId="29" borderId="0" xfId="1024" applyNumberFormat="1" applyFont="1" applyFill="1" applyAlignment="1" applyProtection="1">
      <alignment horizontal="right" vertical="top" wrapText="1"/>
      <protection locked="0"/>
    </xf>
    <xf numFmtId="4" fontId="107" fillId="0" borderId="0" xfId="0" applyNumberFormat="1" applyFont="1" applyAlignment="1" applyProtection="1">
      <alignment horizontal="right" vertical="top"/>
      <protection locked="0"/>
    </xf>
    <xf numFmtId="4" fontId="97" fillId="0" borderId="0" xfId="0" applyNumberFormat="1" applyFont="1" applyAlignment="1" applyProtection="1">
      <alignment horizontal="right" vertical="top"/>
      <protection locked="0"/>
    </xf>
    <xf numFmtId="4" fontId="102" fillId="0" borderId="31" xfId="1024" applyNumberFormat="1" applyFont="1" applyBorder="1" applyAlignment="1" applyProtection="1">
      <alignment horizontal="center" vertical="center"/>
      <protection locked="0"/>
    </xf>
    <xf numFmtId="4" fontId="103" fillId="0" borderId="0" xfId="1024" applyNumberFormat="1" applyFont="1" applyAlignment="1" applyProtection="1">
      <alignment horizontal="center" vertical="top"/>
      <protection locked="0"/>
    </xf>
    <xf numFmtId="4" fontId="96" fillId="0" borderId="0" xfId="0" applyNumberFormat="1" applyFont="1" applyAlignment="1" applyProtection="1">
      <alignment vertical="top" wrapText="1"/>
      <protection locked="0"/>
    </xf>
    <xf numFmtId="0" fontId="96" fillId="0" borderId="0" xfId="0" applyFont="1" applyAlignment="1" applyProtection="1">
      <alignment vertical="top" wrapText="1"/>
      <protection locked="0"/>
    </xf>
    <xf numFmtId="4" fontId="96" fillId="0" borderId="0" xfId="0" applyNumberFormat="1" applyFont="1" applyAlignment="1" applyProtection="1">
      <alignment horizontal="left" vertical="top" wrapText="1"/>
      <protection locked="0"/>
    </xf>
    <xf numFmtId="4" fontId="56" fillId="0" borderId="0" xfId="0" applyNumberFormat="1" applyFont="1" applyProtection="1">
      <protection locked="0"/>
    </xf>
    <xf numFmtId="4" fontId="56" fillId="0" borderId="27" xfId="0" applyNumberFormat="1" applyFont="1" applyBorder="1" applyProtection="1">
      <protection locked="0"/>
    </xf>
    <xf numFmtId="0" fontId="56" fillId="0" borderId="0" xfId="0" applyFont="1" applyProtection="1">
      <protection locked="0"/>
    </xf>
    <xf numFmtId="186" fontId="148" fillId="0" borderId="0" xfId="0" applyNumberFormat="1" applyFont="1" applyAlignment="1" applyProtection="1">
      <alignment horizontal="right" wrapText="1"/>
      <protection locked="0"/>
    </xf>
    <xf numFmtId="2" fontId="143" fillId="0" borderId="0" xfId="0" applyNumberFormat="1" applyFont="1" applyAlignment="1" applyProtection="1">
      <alignment horizontal="right" wrapText="1"/>
      <protection locked="0"/>
    </xf>
    <xf numFmtId="187" fontId="143" fillId="0" borderId="0" xfId="1027" applyNumberFormat="1" applyFont="1" applyAlignment="1" applyProtection="1">
      <alignment horizontal="right"/>
      <protection locked="0"/>
    </xf>
    <xf numFmtId="187" fontId="143" fillId="0" borderId="0" xfId="0" applyNumberFormat="1" applyFont="1" applyAlignment="1" applyProtection="1">
      <alignment horizontal="right" wrapText="1"/>
      <protection locked="0"/>
    </xf>
    <xf numFmtId="2" fontId="148" fillId="0" borderId="0" xfId="0" applyNumberFormat="1" applyFont="1" applyAlignment="1" applyProtection="1">
      <alignment horizontal="right" wrapText="1"/>
      <protection locked="0"/>
    </xf>
    <xf numFmtId="187" fontId="20" fillId="0" borderId="0" xfId="1192" applyNumberFormat="1" applyFont="1" applyAlignment="1" applyProtection="1">
      <alignment horizontal="right"/>
      <protection locked="0"/>
    </xf>
    <xf numFmtId="188" fontId="20" fillId="0" borderId="0" xfId="1192" applyNumberFormat="1" applyFont="1" applyAlignment="1" applyProtection="1">
      <alignment horizontal="right"/>
      <protection locked="0"/>
    </xf>
    <xf numFmtId="4" fontId="20" fillId="0" borderId="0" xfId="0" applyNumberFormat="1" applyFont="1" applyAlignment="1" applyProtection="1">
      <alignment horizontal="center"/>
      <protection locked="0"/>
    </xf>
    <xf numFmtId="4" fontId="148" fillId="0" borderId="0" xfId="0" applyNumberFormat="1" applyFont="1" applyProtection="1">
      <protection locked="0"/>
    </xf>
    <xf numFmtId="4" fontId="148" fillId="0" borderId="32" xfId="0" applyNumberFormat="1" applyFont="1" applyBorder="1" applyProtection="1">
      <protection locked="0"/>
    </xf>
    <xf numFmtId="4" fontId="179" fillId="0" borderId="0" xfId="0" applyNumberFormat="1" applyFont="1" applyAlignment="1" applyProtection="1">
      <alignment horizontal="center"/>
      <protection locked="0"/>
    </xf>
    <xf numFmtId="4" fontId="202" fillId="0" borderId="0" xfId="1479" applyNumberFormat="1" applyFont="1" applyAlignment="1" applyProtection="1">
      <alignment horizontal="right" vertical="top"/>
      <protection locked="0"/>
    </xf>
    <xf numFmtId="4" fontId="148" fillId="0" borderId="0" xfId="0" applyNumberFormat="1" applyFont="1" applyAlignment="1" applyProtection="1">
      <alignment horizontal="center"/>
      <protection locked="0"/>
    </xf>
    <xf numFmtId="4" fontId="148" fillId="0" borderId="32" xfId="0" applyNumberFormat="1" applyFont="1" applyBorder="1" applyAlignment="1" applyProtection="1">
      <alignment horizontal="center"/>
      <protection locked="0"/>
    </xf>
    <xf numFmtId="4" fontId="20" fillId="0" borderId="0" xfId="0" applyNumberFormat="1" applyFont="1" applyAlignment="1" applyProtection="1">
      <alignment horizontal="right"/>
      <protection locked="0"/>
    </xf>
    <xf numFmtId="4" fontId="165" fillId="0" borderId="0" xfId="0" applyNumberFormat="1" applyFont="1" applyProtection="1">
      <protection locked="0"/>
    </xf>
    <xf numFmtId="4" fontId="20" fillId="0" borderId="0" xfId="0" applyNumberFormat="1" applyFont="1" applyProtection="1">
      <protection locked="0"/>
    </xf>
    <xf numFmtId="4" fontId="20" fillId="0" borderId="32" xfId="0" applyNumberFormat="1" applyFont="1" applyBorder="1" applyAlignment="1" applyProtection="1">
      <alignment horizontal="center"/>
      <protection locked="0"/>
    </xf>
    <xf numFmtId="4" fontId="148" fillId="0" borderId="32" xfId="0" applyNumberFormat="1" applyFont="1" applyBorder="1" applyAlignment="1">
      <alignment horizontal="center"/>
    </xf>
    <xf numFmtId="4" fontId="165" fillId="0" borderId="0" xfId="0" applyNumberFormat="1" applyFont="1"/>
    <xf numFmtId="4" fontId="20" fillId="0" borderId="0" xfId="0" applyNumberFormat="1" applyFont="1"/>
    <xf numFmtId="4" fontId="166" fillId="0" borderId="0" xfId="0" applyNumberFormat="1" applyFont="1"/>
    <xf numFmtId="4" fontId="20" fillId="0" borderId="32" xfId="1139" applyNumberFormat="1" applyBorder="1" applyAlignment="1">
      <alignment wrapText="1"/>
    </xf>
    <xf numFmtId="4" fontId="159" fillId="0" borderId="0" xfId="1139" applyNumberFormat="1" applyFont="1" applyAlignment="1">
      <alignment wrapText="1"/>
    </xf>
    <xf numFmtId="49" fontId="187" fillId="0" borderId="32" xfId="1479" applyNumberFormat="1" applyFont="1" applyBorder="1" applyAlignment="1">
      <alignment horizontal="left"/>
    </xf>
    <xf numFmtId="49" fontId="187" fillId="0" borderId="32" xfId="1479" applyNumberFormat="1" applyFont="1" applyBorder="1" applyAlignment="1">
      <alignment horizontal="left" vertical="top"/>
    </xf>
    <xf numFmtId="0" fontId="188" fillId="0" borderId="32" xfId="1479" applyFont="1" applyBorder="1" applyAlignment="1">
      <alignment horizontal="left" vertical="top" wrapText="1"/>
    </xf>
    <xf numFmtId="39" fontId="187" fillId="0" borderId="32" xfId="1470" applyNumberFormat="1" applyFont="1" applyBorder="1" applyAlignment="1">
      <alignment horizontal="right" vertical="top"/>
    </xf>
    <xf numFmtId="4" fontId="187" fillId="0" borderId="32" xfId="1479" applyNumberFormat="1" applyFont="1" applyBorder="1" applyAlignment="1">
      <alignment horizontal="right" vertical="top"/>
    </xf>
    <xf numFmtId="0" fontId="185" fillId="0" borderId="32" xfId="1479" applyFont="1" applyBorder="1"/>
    <xf numFmtId="0" fontId="205" fillId="0" borderId="33" xfId="1479" applyFont="1" applyBorder="1" applyAlignment="1">
      <alignment horizontal="left" vertical="top" wrapText="1"/>
    </xf>
    <xf numFmtId="49" fontId="206" fillId="0" borderId="33" xfId="1479" applyNumberFormat="1" applyFont="1" applyBorder="1" applyAlignment="1">
      <alignment horizontal="left" vertical="top"/>
    </xf>
    <xf numFmtId="39" fontId="206" fillId="0" borderId="33" xfId="1470" applyNumberFormat="1" applyFont="1" applyBorder="1" applyAlignment="1">
      <alignment horizontal="right" vertical="top"/>
    </xf>
    <xf numFmtId="4" fontId="205" fillId="0" borderId="33" xfId="1479" applyNumberFormat="1" applyFont="1" applyBorder="1" applyAlignment="1">
      <alignment horizontal="right" vertical="top"/>
    </xf>
    <xf numFmtId="0" fontId="187" fillId="0" borderId="32" xfId="1479" applyFont="1" applyBorder="1" applyAlignment="1">
      <alignment horizontal="left" vertical="top" wrapText="1"/>
    </xf>
    <xf numFmtId="0" fontId="187" fillId="0" borderId="32" xfId="1470" applyFont="1" applyBorder="1" applyAlignment="1">
      <alignment wrapText="1"/>
    </xf>
    <xf numFmtId="49" fontId="205" fillId="0" borderId="0" xfId="1479" applyNumberFormat="1" applyFont="1" applyAlignment="1">
      <alignment horizontal="left"/>
    </xf>
    <xf numFmtId="49" fontId="205" fillId="0" borderId="0" xfId="1479" applyNumberFormat="1" applyFont="1" applyAlignment="1">
      <alignment horizontal="left" vertical="top"/>
    </xf>
    <xf numFmtId="0" fontId="205" fillId="0" borderId="0" xfId="1470" applyFont="1" applyAlignment="1">
      <alignment wrapText="1"/>
    </xf>
    <xf numFmtId="39" fontId="205" fillId="0" borderId="0" xfId="1470" applyNumberFormat="1" applyFont="1" applyAlignment="1">
      <alignment horizontal="right" vertical="top"/>
    </xf>
    <xf numFmtId="4" fontId="205" fillId="0" borderId="0" xfId="1479" applyNumberFormat="1" applyFont="1" applyAlignment="1">
      <alignment horizontal="right" vertical="top"/>
    </xf>
    <xf numFmtId="0" fontId="205" fillId="0" borderId="0" xfId="1479" applyFont="1"/>
    <xf numFmtId="0" fontId="205" fillId="0" borderId="0" xfId="1479" applyFont="1" applyAlignment="1">
      <alignment horizontal="left" vertical="top" wrapText="1"/>
    </xf>
    <xf numFmtId="0" fontId="201" fillId="0" borderId="0" xfId="1479" applyFont="1" applyAlignment="1" applyProtection="1">
      <alignment horizontal="center" vertical="top"/>
      <protection locked="0"/>
    </xf>
    <xf numFmtId="0" fontId="180" fillId="0" borderId="0" xfId="1479" applyFont="1" applyAlignment="1" applyProtection="1">
      <alignment horizontal="center" vertical="top"/>
      <protection locked="0"/>
    </xf>
    <xf numFmtId="0" fontId="181" fillId="0" borderId="0" xfId="1479" applyFont="1" applyAlignment="1" applyProtection="1">
      <alignment horizontal="center" vertical="top"/>
      <protection locked="0"/>
    </xf>
    <xf numFmtId="4" fontId="180" fillId="45" borderId="0" xfId="1479" applyNumberFormat="1" applyFont="1" applyFill="1" applyAlignment="1" applyProtection="1">
      <alignment horizontal="center" vertical="top"/>
      <protection locked="0"/>
    </xf>
    <xf numFmtId="4" fontId="180" fillId="0" borderId="0" xfId="1479" applyNumberFormat="1" applyFont="1" applyAlignment="1" applyProtection="1">
      <alignment horizontal="center" vertical="top"/>
      <protection locked="0"/>
    </xf>
    <xf numFmtId="4" fontId="182" fillId="0" borderId="0" xfId="1479" applyNumberFormat="1" applyFont="1" applyAlignment="1" applyProtection="1">
      <alignment horizontal="center" vertical="top"/>
      <protection locked="0"/>
    </xf>
    <xf numFmtId="4" fontId="182" fillId="0" borderId="32" xfId="1479" applyNumberFormat="1" applyFont="1" applyBorder="1" applyAlignment="1" applyProtection="1">
      <alignment horizontal="center" vertical="top"/>
      <protection locked="0"/>
    </xf>
    <xf numFmtId="4" fontId="206" fillId="0" borderId="33" xfId="1479" applyNumberFormat="1" applyFont="1" applyBorder="1" applyAlignment="1" applyProtection="1">
      <alignment horizontal="center" vertical="top"/>
      <protection locked="0"/>
    </xf>
    <xf numFmtId="4" fontId="182" fillId="45" borderId="0" xfId="1479" applyNumberFormat="1" applyFont="1" applyFill="1" applyAlignment="1" applyProtection="1">
      <alignment horizontal="center" vertical="top"/>
      <protection locked="0"/>
    </xf>
    <xf numFmtId="4" fontId="205" fillId="0" borderId="0" xfId="1479" applyNumberFormat="1" applyFont="1" applyAlignment="1" applyProtection="1">
      <alignment horizontal="center" vertical="top"/>
      <protection locked="0"/>
    </xf>
    <xf numFmtId="4" fontId="204" fillId="0" borderId="0" xfId="1479" applyNumberFormat="1" applyFont="1" applyAlignment="1" applyProtection="1">
      <alignment horizontal="center" vertical="top"/>
      <protection locked="0"/>
    </xf>
    <xf numFmtId="4" fontId="182" fillId="0" borderId="0" xfId="0" applyNumberFormat="1" applyFont="1" applyAlignment="1" applyProtection="1">
      <alignment horizontal="center" vertical="top"/>
      <protection locked="0"/>
    </xf>
    <xf numFmtId="4" fontId="182" fillId="0" borderId="67" xfId="0" applyNumberFormat="1" applyFont="1" applyBorder="1" applyAlignment="1" applyProtection="1">
      <alignment horizontal="center" vertical="top"/>
      <protection locked="0"/>
    </xf>
    <xf numFmtId="0" fontId="182" fillId="0" borderId="0" xfId="1479" applyFont="1" applyAlignment="1" applyProtection="1">
      <alignment horizontal="center" vertical="top"/>
      <protection locked="0"/>
    </xf>
    <xf numFmtId="0" fontId="181" fillId="0" borderId="0" xfId="1470" applyFont="1" applyAlignment="1">
      <alignment horizontal="right" vertical="top"/>
    </xf>
    <xf numFmtId="49" fontId="189" fillId="0" borderId="0" xfId="1470" applyNumberFormat="1" applyFont="1" applyAlignment="1">
      <alignment horizontal="right"/>
    </xf>
    <xf numFmtId="49" fontId="189" fillId="0" borderId="58" xfId="1470" applyNumberFormat="1" applyFont="1" applyBorder="1" applyAlignment="1">
      <alignment horizontal="left"/>
    </xf>
    <xf numFmtId="4" fontId="189" fillId="0" borderId="58" xfId="1470" applyNumberFormat="1" applyFont="1" applyBorder="1" applyAlignment="1">
      <alignment vertical="top"/>
    </xf>
    <xf numFmtId="39" fontId="189" fillId="0" borderId="58" xfId="1470" applyNumberFormat="1" applyFont="1" applyBorder="1" applyAlignment="1">
      <alignment vertical="top"/>
    </xf>
    <xf numFmtId="4" fontId="189" fillId="0" borderId="67" xfId="0" applyNumberFormat="1" applyFont="1" applyBorder="1" applyAlignment="1" applyProtection="1">
      <alignment horizontal="center" vertical="top"/>
      <protection locked="0"/>
    </xf>
    <xf numFmtId="0" fontId="207" fillId="0" borderId="0" xfId="1470" applyFont="1"/>
    <xf numFmtId="2" fontId="99" fillId="0" borderId="0" xfId="1137" applyNumberFormat="1" applyFont="1" applyAlignment="1">
      <alignment horizontal="left" vertical="top" wrapText="1"/>
    </xf>
    <xf numFmtId="0" fontId="127" fillId="0" borderId="0" xfId="1470" applyFont="1" applyProtection="1">
      <protection locked="0"/>
    </xf>
    <xf numFmtId="0" fontId="128" fillId="0" borderId="0" xfId="1470" applyFont="1" applyProtection="1">
      <protection locked="0"/>
    </xf>
    <xf numFmtId="0" fontId="130" fillId="0" borderId="0" xfId="1470" applyFont="1" applyAlignment="1">
      <alignment horizontal="center"/>
    </xf>
    <xf numFmtId="0" fontId="131" fillId="0" borderId="0" xfId="1470" applyFont="1" applyAlignment="1">
      <alignment horizontal="center"/>
    </xf>
    <xf numFmtId="0" fontId="138" fillId="0" borderId="0" xfId="1470" applyFont="1"/>
    <xf numFmtId="0" fontId="127" fillId="0" borderId="0" xfId="1470" applyFont="1"/>
    <xf numFmtId="0" fontId="128" fillId="0" borderId="0" xfId="1470" applyFont="1"/>
    <xf numFmtId="4" fontId="5" fillId="37" borderId="42" xfId="1470" applyNumberFormat="1" applyFill="1" applyBorder="1" applyAlignment="1">
      <alignment horizontal="right" wrapText="1"/>
    </xf>
    <xf numFmtId="49" fontId="143" fillId="0" borderId="0" xfId="1027" applyNumberFormat="1" applyFont="1" applyAlignment="1">
      <alignment horizontal="left" vertical="top" wrapText="1"/>
    </xf>
    <xf numFmtId="49" fontId="143" fillId="0" borderId="0" xfId="1027" applyNumberFormat="1" applyFont="1" applyAlignment="1">
      <alignment horizontal="center"/>
    </xf>
    <xf numFmtId="49" fontId="143" fillId="37" borderId="37" xfId="1470" applyNumberFormat="1" applyFont="1" applyFill="1" applyBorder="1" applyAlignment="1">
      <alignment horizontal="left" vertical="top" wrapText="1"/>
    </xf>
    <xf numFmtId="0" fontId="143" fillId="37" borderId="38" xfId="1470" applyFont="1" applyFill="1" applyBorder="1" applyAlignment="1">
      <alignment horizontal="justify" vertical="center" wrapText="1"/>
    </xf>
    <xf numFmtId="0" fontId="143" fillId="37" borderId="39" xfId="1470" applyFont="1" applyFill="1" applyBorder="1" applyAlignment="1">
      <alignment horizontal="center" wrapText="1"/>
    </xf>
    <xf numFmtId="3" fontId="143" fillId="37" borderId="40" xfId="1470" applyNumberFormat="1" applyFont="1" applyFill="1" applyBorder="1" applyAlignment="1">
      <alignment wrapText="1"/>
    </xf>
    <xf numFmtId="0" fontId="143" fillId="37" borderId="41" xfId="0" applyFont="1" applyFill="1" applyBorder="1" applyAlignment="1">
      <alignment horizontal="center" wrapText="1"/>
    </xf>
    <xf numFmtId="0" fontId="196" fillId="0" borderId="0" xfId="1479" applyFont="1" applyAlignment="1">
      <alignment horizontal="left" vertical="top" wrapText="1"/>
    </xf>
    <xf numFmtId="0" fontId="192" fillId="0" borderId="0" xfId="1479" applyFont="1" applyAlignment="1">
      <alignment vertical="top" wrapText="1"/>
    </xf>
    <xf numFmtId="49" fontId="208" fillId="0" borderId="0" xfId="1470" applyNumberFormat="1" applyFont="1" applyAlignment="1">
      <alignment horizontal="left" vertical="top" wrapText="1"/>
    </xf>
    <xf numFmtId="0" fontId="209" fillId="0" borderId="0" xfId="0" applyFont="1" applyAlignment="1">
      <alignment horizontal="left" wrapText="1"/>
    </xf>
    <xf numFmtId="49" fontId="195" fillId="0" borderId="32" xfId="1479" applyNumberFormat="1" applyFont="1" applyBorder="1" applyAlignment="1">
      <alignment horizontal="left" vertical="top" wrapText="1"/>
    </xf>
    <xf numFmtId="49" fontId="195" fillId="0" borderId="32" xfId="1479" applyNumberFormat="1" applyFont="1" applyBorder="1" applyAlignment="1">
      <alignment horizontal="left" vertical="top"/>
    </xf>
    <xf numFmtId="0" fontId="195" fillId="0" borderId="32" xfId="1479" applyFont="1" applyBorder="1" applyAlignment="1">
      <alignment horizontal="left" vertical="top" wrapText="1"/>
    </xf>
    <xf numFmtId="49" fontId="192" fillId="0" borderId="32" xfId="1479" applyNumberFormat="1" applyFont="1" applyBorder="1" applyAlignment="1">
      <alignment horizontal="left" vertical="top"/>
    </xf>
    <xf numFmtId="39" fontId="192" fillId="0" borderId="32" xfId="1479" applyNumberFormat="1" applyFont="1" applyBorder="1" applyAlignment="1">
      <alignment horizontal="right" vertical="top"/>
    </xf>
    <xf numFmtId="4" fontId="202" fillId="0" borderId="32" xfId="1479" applyNumberFormat="1" applyFont="1" applyBorder="1" applyAlignment="1" applyProtection="1">
      <alignment horizontal="right" vertical="top"/>
      <protection locked="0"/>
    </xf>
    <xf numFmtId="4" fontId="192" fillId="0" borderId="32" xfId="1479" applyNumberFormat="1" applyFont="1" applyBorder="1" applyAlignment="1">
      <alignment horizontal="right" vertical="top"/>
    </xf>
    <xf numFmtId="0" fontId="193" fillId="0" borderId="32" xfId="1479" applyFont="1" applyBorder="1"/>
    <xf numFmtId="49" fontId="195" fillId="0" borderId="0" xfId="1479" applyNumberFormat="1" applyFont="1" applyBorder="1" applyAlignment="1">
      <alignment horizontal="left" vertical="top" wrapText="1"/>
    </xf>
    <xf numFmtId="49" fontId="195" fillId="0" borderId="0" xfId="1479" applyNumberFormat="1" applyFont="1" applyBorder="1" applyAlignment="1">
      <alignment horizontal="left" vertical="top"/>
    </xf>
    <xf numFmtId="0" fontId="195" fillId="0" borderId="0" xfId="1479" applyFont="1" applyBorder="1" applyAlignment="1">
      <alignment horizontal="left" vertical="top" wrapText="1"/>
    </xf>
    <xf numFmtId="49" fontId="192" fillId="0" borderId="0" xfId="1479" applyNumberFormat="1" applyFont="1" applyBorder="1" applyAlignment="1">
      <alignment horizontal="left" vertical="top"/>
    </xf>
    <xf numFmtId="39" fontId="192" fillId="0" borderId="0" xfId="1479" applyNumberFormat="1" applyFont="1" applyBorder="1" applyAlignment="1">
      <alignment horizontal="right" vertical="top"/>
    </xf>
    <xf numFmtId="4" fontId="202" fillId="0" borderId="0" xfId="1479" applyNumberFormat="1" applyFont="1" applyBorder="1" applyAlignment="1" applyProtection="1">
      <alignment horizontal="right" vertical="top"/>
      <protection locked="0"/>
    </xf>
    <xf numFmtId="4" fontId="192" fillId="0" borderId="0" xfId="1479" applyNumberFormat="1" applyFont="1" applyBorder="1" applyAlignment="1">
      <alignment horizontal="right" vertical="top"/>
    </xf>
    <xf numFmtId="0" fontId="193" fillId="0" borderId="0" xfId="1479" applyFont="1" applyBorder="1"/>
    <xf numFmtId="49" fontId="191" fillId="0" borderId="0" xfId="1470" applyNumberFormat="1" applyFont="1" applyAlignment="1">
      <alignment horizontal="left"/>
    </xf>
    <xf numFmtId="49" fontId="210" fillId="0" borderId="64" xfId="1470" applyNumberFormat="1" applyFont="1" applyBorder="1" applyAlignment="1">
      <alignment horizontal="left"/>
    </xf>
    <xf numFmtId="49" fontId="210" fillId="0" borderId="65" xfId="1470" applyNumberFormat="1" applyFont="1" applyBorder="1" applyAlignment="1">
      <alignment horizontal="left"/>
    </xf>
    <xf numFmtId="4" fontId="210" fillId="0" borderId="65" xfId="1470" applyNumberFormat="1" applyFont="1" applyBorder="1" applyAlignment="1">
      <alignment vertical="top"/>
    </xf>
    <xf numFmtId="39" fontId="210" fillId="0" borderId="65" xfId="1470" applyNumberFormat="1" applyFont="1" applyBorder="1" applyAlignment="1">
      <alignment vertical="top"/>
    </xf>
    <xf numFmtId="4" fontId="211" fillId="0" borderId="67" xfId="0" applyNumberFormat="1" applyFont="1" applyBorder="1" applyAlignment="1">
      <alignment vertical="top"/>
    </xf>
    <xf numFmtId="4" fontId="210" fillId="0" borderId="66" xfId="1470" applyNumberFormat="1" applyFont="1" applyBorder="1" applyAlignment="1">
      <alignment horizontal="right" vertical="top"/>
    </xf>
    <xf numFmtId="49" fontId="101" fillId="0" borderId="31" xfId="1024" applyNumberFormat="1" applyFont="1" applyBorder="1" applyAlignment="1" applyProtection="1">
      <alignment horizontal="center" vertical="center" wrapText="1"/>
    </xf>
    <xf numFmtId="49" fontId="101" fillId="0" borderId="31" xfId="1024" applyNumberFormat="1" applyFont="1" applyBorder="1" applyAlignment="1" applyProtection="1">
      <alignment vertical="center" wrapText="1"/>
    </xf>
    <xf numFmtId="4" fontId="102" fillId="0" borderId="31" xfId="1024" applyNumberFormat="1" applyFont="1" applyBorder="1" applyAlignment="1" applyProtection="1">
      <alignment horizontal="center" vertical="center"/>
    </xf>
    <xf numFmtId="4" fontId="101" fillId="0" borderId="31" xfId="1024" applyNumberFormat="1" applyFont="1" applyBorder="1" applyAlignment="1" applyProtection="1">
      <alignment horizontal="center" vertical="center"/>
    </xf>
    <xf numFmtId="49" fontId="96" fillId="0" borderId="0" xfId="1024" applyNumberFormat="1" applyFont="1" applyAlignment="1" applyProtection="1">
      <alignment horizontal="center" vertical="top" wrapText="1"/>
    </xf>
    <xf numFmtId="49" fontId="96" fillId="0" borderId="0" xfId="1024" applyNumberFormat="1" applyFont="1" applyAlignment="1" applyProtection="1">
      <alignment vertical="top" wrapText="1"/>
    </xf>
    <xf numFmtId="4" fontId="103" fillId="0" borderId="0" xfId="1024" applyNumberFormat="1" applyFont="1" applyAlignment="1" applyProtection="1">
      <alignment horizontal="center" vertical="top"/>
    </xf>
    <xf numFmtId="4" fontId="96" fillId="0" borderId="0" xfId="1024" applyNumberFormat="1" applyFont="1" applyAlignment="1" applyProtection="1">
      <alignment horizontal="left" vertical="top"/>
    </xf>
    <xf numFmtId="0" fontId="96" fillId="0" borderId="0" xfId="1024" applyFont="1" applyProtection="1"/>
    <xf numFmtId="2" fontId="99" fillId="0" borderId="0" xfId="1024" applyNumberFormat="1" applyFont="1" applyAlignment="1" applyProtection="1">
      <alignment vertical="top" wrapText="1"/>
    </xf>
    <xf numFmtId="2" fontId="103" fillId="0" borderId="0" xfId="1024" applyNumberFormat="1" applyFont="1" applyAlignment="1" applyProtection="1">
      <alignment horizontal="center" vertical="top" wrapText="1"/>
    </xf>
    <xf numFmtId="49" fontId="103" fillId="0" borderId="0" xfId="1024" applyNumberFormat="1" applyFont="1" applyAlignment="1" applyProtection="1">
      <alignment horizontal="center" vertical="top" wrapText="1"/>
    </xf>
    <xf numFmtId="49" fontId="97" fillId="0" borderId="0" xfId="1024" applyNumberFormat="1" applyFont="1" applyAlignment="1" applyProtection="1">
      <alignment horizontal="center" vertical="top" wrapText="1"/>
    </xf>
    <xf numFmtId="2" fontId="97" fillId="0" borderId="0" xfId="1024" applyNumberFormat="1" applyFont="1" applyAlignment="1" applyProtection="1">
      <alignment vertical="top" wrapText="1"/>
    </xf>
    <xf numFmtId="2" fontId="97" fillId="0" borderId="0" xfId="1024" applyNumberFormat="1" applyFont="1" applyAlignment="1" applyProtection="1">
      <alignment horizontal="center" vertical="top" wrapText="1"/>
    </xf>
    <xf numFmtId="2" fontId="99" fillId="0" borderId="0" xfId="1024" applyNumberFormat="1" applyFont="1" applyAlignment="1" applyProtection="1">
      <alignment horizontal="left" vertical="top" wrapText="1" indent="1"/>
    </xf>
    <xf numFmtId="4" fontId="97" fillId="0" borderId="0" xfId="1024" applyNumberFormat="1" applyFont="1" applyAlignment="1" applyProtection="1">
      <alignment horizontal="right" vertical="top"/>
    </xf>
    <xf numFmtId="4" fontId="96" fillId="0" borderId="0" xfId="1024" applyNumberFormat="1" applyFont="1" applyAlignment="1" applyProtection="1">
      <alignment horizontal="right" vertical="top"/>
    </xf>
    <xf numFmtId="2" fontId="97" fillId="0" borderId="0" xfId="1024" applyNumberFormat="1" applyFont="1" applyAlignment="1" applyProtection="1">
      <alignment horizontal="left" vertical="top" wrapText="1" indent="1"/>
    </xf>
    <xf numFmtId="4" fontId="96" fillId="0" borderId="0" xfId="1024" applyNumberFormat="1" applyFont="1" applyProtection="1"/>
    <xf numFmtId="49" fontId="97" fillId="0" borderId="0" xfId="1024" applyNumberFormat="1" applyFont="1" applyAlignment="1" applyProtection="1">
      <alignment vertical="top" wrapText="1"/>
    </xf>
    <xf numFmtId="4" fontId="97" fillId="0" borderId="0" xfId="1024" applyNumberFormat="1" applyFont="1" applyAlignment="1" applyProtection="1">
      <alignment vertical="top"/>
    </xf>
    <xf numFmtId="49" fontId="97" fillId="0" borderId="29" xfId="1024" applyNumberFormat="1" applyFont="1" applyBorder="1" applyAlignment="1" applyProtection="1">
      <alignment horizontal="center" vertical="top" wrapText="1"/>
    </xf>
    <xf numFmtId="49" fontId="99" fillId="0" borderId="30" xfId="1024" applyNumberFormat="1" applyFont="1" applyBorder="1" applyAlignment="1" applyProtection="1">
      <alignment vertical="top" wrapText="1"/>
    </xf>
    <xf numFmtId="4" fontId="99" fillId="0" borderId="30" xfId="1024" applyNumberFormat="1" applyFont="1" applyBorder="1" applyAlignment="1" applyProtection="1">
      <alignment vertical="top"/>
    </xf>
    <xf numFmtId="4" fontId="99" fillId="0" borderId="30" xfId="1024" applyNumberFormat="1" applyFont="1" applyBorder="1" applyAlignment="1" applyProtection="1">
      <alignment horizontal="right" vertical="top"/>
    </xf>
    <xf numFmtId="4" fontId="100" fillId="0" borderId="30" xfId="1024" applyNumberFormat="1" applyFont="1" applyBorder="1" applyAlignment="1" applyProtection="1">
      <alignment horizontal="right" vertical="top"/>
    </xf>
    <xf numFmtId="4" fontId="100" fillId="0" borderId="30" xfId="1024" applyNumberFormat="1" applyFont="1" applyBorder="1" applyProtection="1"/>
    <xf numFmtId="0" fontId="97" fillId="0" borderId="0" xfId="0" applyFont="1" applyProtection="1"/>
    <xf numFmtId="0" fontId="97" fillId="0" borderId="0" xfId="0" applyFont="1" applyAlignment="1" applyProtection="1">
      <alignment horizontal="center"/>
    </xf>
    <xf numFmtId="0" fontId="169" fillId="0" borderId="0" xfId="1473" applyFont="1" applyAlignment="1">
      <alignment horizontal="left" wrapText="1"/>
    </xf>
  </cellXfs>
  <cellStyles count="1483">
    <cellStyle name="_alpina" xfId="593" xr:uid="{00000000-0005-0000-0000-000054020000}"/>
    <cellStyle name="_dostop" xfId="594" xr:uid="{00000000-0005-0000-0000-000055020000}"/>
    <cellStyle name="_Elbego_AC BAZA LOGATEC ČISTILNA NAPRAVA_261" xfId="595" xr:uid="{00000000-0005-0000-0000-000056020000}"/>
    <cellStyle name="_elinam_DS7400 požar_572" xfId="596" xr:uid="{00000000-0005-0000-0000-000057020000}"/>
    <cellStyle name="_popis mirage" xfId="597" xr:uid="{00000000-0005-0000-0000-000058020000}"/>
    <cellStyle name="_Specifikacija_ponudbe_veljavni_cenik_storitev_EUR" xfId="598" xr:uid="{00000000-0005-0000-0000-000059020000}"/>
    <cellStyle name="_Specifikacija_ponudbe_veljavni_cenik_storitev_template" xfId="599" xr:uid="{00000000-0005-0000-0000-00005A020000}"/>
    <cellStyle name="_video nadzor" xfId="600" xr:uid="{00000000-0005-0000-0000-00005B020000}"/>
    <cellStyle name="20 % – Poudarek1 2" xfId="3" xr:uid="{00000000-0005-0000-0000-000006000000}"/>
    <cellStyle name="20 % – Poudarek1 2 2" xfId="4" xr:uid="{00000000-0005-0000-0000-000007000000}"/>
    <cellStyle name="20 % – Poudarek1 2 3" xfId="5" xr:uid="{00000000-0005-0000-0000-000008000000}"/>
    <cellStyle name="20 % – Poudarek2 2" xfId="6" xr:uid="{00000000-0005-0000-0000-000009000000}"/>
    <cellStyle name="20 % – Poudarek2 2 2" xfId="7" xr:uid="{00000000-0005-0000-0000-00000A000000}"/>
    <cellStyle name="20 % – Poudarek2 2 3" xfId="8" xr:uid="{00000000-0005-0000-0000-00000B000000}"/>
    <cellStyle name="20 % – Poudarek3 2" xfId="9" xr:uid="{00000000-0005-0000-0000-00000C000000}"/>
    <cellStyle name="20 % – Poudarek3 2 2" xfId="10" xr:uid="{00000000-0005-0000-0000-00000D000000}"/>
    <cellStyle name="20 % – Poudarek3 2 3" xfId="11" xr:uid="{00000000-0005-0000-0000-00000E000000}"/>
    <cellStyle name="20 % – Poudarek4 2" xfId="12" xr:uid="{00000000-0005-0000-0000-00000F000000}"/>
    <cellStyle name="20 % – Poudarek4 2 2" xfId="13" xr:uid="{00000000-0005-0000-0000-000010000000}"/>
    <cellStyle name="20 % – Poudarek4 2 3" xfId="14" xr:uid="{00000000-0005-0000-0000-000011000000}"/>
    <cellStyle name="20 % – Poudarek5 2" xfId="15" xr:uid="{00000000-0005-0000-0000-000012000000}"/>
    <cellStyle name="20 % – Poudarek6 2" xfId="16" xr:uid="{00000000-0005-0000-0000-000013000000}"/>
    <cellStyle name="20 % – Poudarek6 2 2" xfId="17" xr:uid="{00000000-0005-0000-0000-000014000000}"/>
    <cellStyle name="20 % – Poudarek6 2 3" xfId="18" xr:uid="{00000000-0005-0000-0000-000015000000}"/>
    <cellStyle name="20% - Accent1" xfId="19" xr:uid="{00000000-0005-0000-0000-000016000000}"/>
    <cellStyle name="20% - Accent1 2" xfId="20" xr:uid="{00000000-0005-0000-0000-000017000000}"/>
    <cellStyle name="20% - Accent1 2 2" xfId="21" xr:uid="{00000000-0005-0000-0000-000018000000}"/>
    <cellStyle name="20% - Accent1 2 3" xfId="22" xr:uid="{00000000-0005-0000-0000-000019000000}"/>
    <cellStyle name="20% - Accent1 2 4" xfId="23" xr:uid="{00000000-0005-0000-0000-00001A000000}"/>
    <cellStyle name="20% - Accent1 2 5" xfId="24" xr:uid="{00000000-0005-0000-0000-00001B000000}"/>
    <cellStyle name="20% - Accent1 2 6" xfId="25" xr:uid="{00000000-0005-0000-0000-00001C000000}"/>
    <cellStyle name="20% - Accent1 2 7" xfId="26" xr:uid="{00000000-0005-0000-0000-00001D000000}"/>
    <cellStyle name="20% - Accent1 2 8" xfId="27" xr:uid="{00000000-0005-0000-0000-00001E000000}"/>
    <cellStyle name="20% - Accent1 2_B" xfId="28" xr:uid="{00000000-0005-0000-0000-00001F000000}"/>
    <cellStyle name="20% - Accent1 3" xfId="29" xr:uid="{00000000-0005-0000-0000-000020000000}"/>
    <cellStyle name="20% - Accent1 3 2" xfId="30" xr:uid="{00000000-0005-0000-0000-000021000000}"/>
    <cellStyle name="20% - Accent1 3 3" xfId="31" xr:uid="{00000000-0005-0000-0000-000022000000}"/>
    <cellStyle name="20% - Accent1 3 4" xfId="32" xr:uid="{00000000-0005-0000-0000-000023000000}"/>
    <cellStyle name="20% - Accent1 3 5" xfId="33" xr:uid="{00000000-0005-0000-0000-000024000000}"/>
    <cellStyle name="20% - Accent1 3 6" xfId="34" xr:uid="{00000000-0005-0000-0000-000025000000}"/>
    <cellStyle name="20% - Accent1 3 7" xfId="35" xr:uid="{00000000-0005-0000-0000-000026000000}"/>
    <cellStyle name="20% - Accent1 3 8" xfId="36" xr:uid="{00000000-0005-0000-0000-000027000000}"/>
    <cellStyle name="20% - Accent1 3_B" xfId="37" xr:uid="{00000000-0005-0000-0000-000028000000}"/>
    <cellStyle name="20% - Accent1 4" xfId="38" xr:uid="{00000000-0005-0000-0000-000029000000}"/>
    <cellStyle name="20% - Accent1 4 2" xfId="39" xr:uid="{00000000-0005-0000-0000-00002A000000}"/>
    <cellStyle name="20% - Accent1 4 3" xfId="40" xr:uid="{00000000-0005-0000-0000-00002B000000}"/>
    <cellStyle name="20% - Accent1 4 4" xfId="41" xr:uid="{00000000-0005-0000-0000-00002C000000}"/>
    <cellStyle name="20% - Accent1 4 5" xfId="42" xr:uid="{00000000-0005-0000-0000-00002D000000}"/>
    <cellStyle name="20% - Accent1 4 6" xfId="43" xr:uid="{00000000-0005-0000-0000-00002E000000}"/>
    <cellStyle name="20% - Accent1 4 7" xfId="44" xr:uid="{00000000-0005-0000-0000-00002F000000}"/>
    <cellStyle name="20% - Accent1 4 8" xfId="45" xr:uid="{00000000-0005-0000-0000-000030000000}"/>
    <cellStyle name="20% - Accent1 4_B" xfId="46" xr:uid="{00000000-0005-0000-0000-000031000000}"/>
    <cellStyle name="20% - Accent1 5" xfId="47" xr:uid="{00000000-0005-0000-0000-000032000000}"/>
    <cellStyle name="20% - Accent1 5 2" xfId="48" xr:uid="{00000000-0005-0000-0000-000033000000}"/>
    <cellStyle name="20% - Accent1 5 3" xfId="49" xr:uid="{00000000-0005-0000-0000-000034000000}"/>
    <cellStyle name="20% - Accent1 5 4" xfId="50" xr:uid="{00000000-0005-0000-0000-000035000000}"/>
    <cellStyle name="20% - Accent1 5 5" xfId="51" xr:uid="{00000000-0005-0000-0000-000036000000}"/>
    <cellStyle name="20% - Accent1 5 6" xfId="52" xr:uid="{00000000-0005-0000-0000-000037000000}"/>
    <cellStyle name="20% - Accent1 5 7" xfId="53" xr:uid="{00000000-0005-0000-0000-000038000000}"/>
    <cellStyle name="20% - Accent1 5 8" xfId="54" xr:uid="{00000000-0005-0000-0000-000039000000}"/>
    <cellStyle name="20% - Accent1 5_B" xfId="55" xr:uid="{00000000-0005-0000-0000-00003A000000}"/>
    <cellStyle name="20% - Accent1_aa osnova za ponudbe" xfId="56" xr:uid="{00000000-0005-0000-0000-00003B000000}"/>
    <cellStyle name="20% - Accent2" xfId="57" xr:uid="{00000000-0005-0000-0000-00003C000000}"/>
    <cellStyle name="20% - Accent2 2" xfId="58" xr:uid="{00000000-0005-0000-0000-00003D000000}"/>
    <cellStyle name="20% - Accent2 2 2" xfId="59" xr:uid="{00000000-0005-0000-0000-00003E000000}"/>
    <cellStyle name="20% - Accent2 2 3" xfId="60" xr:uid="{00000000-0005-0000-0000-00003F000000}"/>
    <cellStyle name="20% - Accent2 2 4" xfId="61" xr:uid="{00000000-0005-0000-0000-000040000000}"/>
    <cellStyle name="20% - Accent2 2 5" xfId="62" xr:uid="{00000000-0005-0000-0000-000041000000}"/>
    <cellStyle name="20% - Accent2 2 6" xfId="63" xr:uid="{00000000-0005-0000-0000-000042000000}"/>
    <cellStyle name="20% - Accent2 2 7" xfId="64" xr:uid="{00000000-0005-0000-0000-000043000000}"/>
    <cellStyle name="20% - Accent2 2 8" xfId="65" xr:uid="{00000000-0005-0000-0000-000044000000}"/>
    <cellStyle name="20% - Accent2 2_B" xfId="66" xr:uid="{00000000-0005-0000-0000-000045000000}"/>
    <cellStyle name="20% - Accent2 3" xfId="67" xr:uid="{00000000-0005-0000-0000-000046000000}"/>
    <cellStyle name="20% - Accent2 3 2" xfId="68" xr:uid="{00000000-0005-0000-0000-000047000000}"/>
    <cellStyle name="20% - Accent2 3 3" xfId="69" xr:uid="{00000000-0005-0000-0000-000048000000}"/>
    <cellStyle name="20% - Accent2 3 4" xfId="70" xr:uid="{00000000-0005-0000-0000-000049000000}"/>
    <cellStyle name="20% - Accent2 3 5" xfId="71" xr:uid="{00000000-0005-0000-0000-00004A000000}"/>
    <cellStyle name="20% - Accent2 3 6" xfId="72" xr:uid="{00000000-0005-0000-0000-00004B000000}"/>
    <cellStyle name="20% - Accent2 3 7" xfId="73" xr:uid="{00000000-0005-0000-0000-00004C000000}"/>
    <cellStyle name="20% - Accent2 3 8" xfId="74" xr:uid="{00000000-0005-0000-0000-00004D000000}"/>
    <cellStyle name="20% - Accent2 3_B" xfId="75" xr:uid="{00000000-0005-0000-0000-00004E000000}"/>
    <cellStyle name="20% - Accent2 4" xfId="76" xr:uid="{00000000-0005-0000-0000-00004F000000}"/>
    <cellStyle name="20% - Accent2 4 2" xfId="77" xr:uid="{00000000-0005-0000-0000-000050000000}"/>
    <cellStyle name="20% - Accent2 4 3" xfId="78" xr:uid="{00000000-0005-0000-0000-000051000000}"/>
    <cellStyle name="20% - Accent2 4 4" xfId="79" xr:uid="{00000000-0005-0000-0000-000052000000}"/>
    <cellStyle name="20% - Accent2 4 5" xfId="80" xr:uid="{00000000-0005-0000-0000-000053000000}"/>
    <cellStyle name="20% - Accent2 4 6" xfId="81" xr:uid="{00000000-0005-0000-0000-000054000000}"/>
    <cellStyle name="20% - Accent2 4 7" xfId="82" xr:uid="{00000000-0005-0000-0000-000055000000}"/>
    <cellStyle name="20% - Accent2 4 8" xfId="83" xr:uid="{00000000-0005-0000-0000-000056000000}"/>
    <cellStyle name="20% - Accent2 4_B" xfId="84" xr:uid="{00000000-0005-0000-0000-000057000000}"/>
    <cellStyle name="20% - Accent2 5" xfId="85" xr:uid="{00000000-0005-0000-0000-000058000000}"/>
    <cellStyle name="20% - Accent2 5 2" xfId="86" xr:uid="{00000000-0005-0000-0000-000059000000}"/>
    <cellStyle name="20% - Accent2 5 3" xfId="87" xr:uid="{00000000-0005-0000-0000-00005A000000}"/>
    <cellStyle name="20% - Accent2 5 4" xfId="88" xr:uid="{00000000-0005-0000-0000-00005B000000}"/>
    <cellStyle name="20% - Accent2 5 5" xfId="89" xr:uid="{00000000-0005-0000-0000-00005C000000}"/>
    <cellStyle name="20% - Accent2 5 6" xfId="90" xr:uid="{00000000-0005-0000-0000-00005D000000}"/>
    <cellStyle name="20% - Accent2 5 7" xfId="91" xr:uid="{00000000-0005-0000-0000-00005E000000}"/>
    <cellStyle name="20% - Accent2 5 8" xfId="92" xr:uid="{00000000-0005-0000-0000-00005F000000}"/>
    <cellStyle name="20% - Accent2 5_B" xfId="93" xr:uid="{00000000-0005-0000-0000-000060000000}"/>
    <cellStyle name="20% - Accent2_aa osnova za ponudbe" xfId="94" xr:uid="{00000000-0005-0000-0000-000061000000}"/>
    <cellStyle name="20% - Accent3" xfId="95" xr:uid="{00000000-0005-0000-0000-000062000000}"/>
    <cellStyle name="20% - Accent3 2" xfId="96" xr:uid="{00000000-0005-0000-0000-000063000000}"/>
    <cellStyle name="20% - Accent3 2 2" xfId="97" xr:uid="{00000000-0005-0000-0000-000064000000}"/>
    <cellStyle name="20% - Accent3 2 3" xfId="98" xr:uid="{00000000-0005-0000-0000-000065000000}"/>
    <cellStyle name="20% - Accent3 2 4" xfId="99" xr:uid="{00000000-0005-0000-0000-000066000000}"/>
    <cellStyle name="20% - Accent3 2 5" xfId="100" xr:uid="{00000000-0005-0000-0000-000067000000}"/>
    <cellStyle name="20% - Accent3 2 6" xfId="101" xr:uid="{00000000-0005-0000-0000-000068000000}"/>
    <cellStyle name="20% - Accent3 2 7" xfId="102" xr:uid="{00000000-0005-0000-0000-000069000000}"/>
    <cellStyle name="20% - Accent3 2 8" xfId="103" xr:uid="{00000000-0005-0000-0000-00006A000000}"/>
    <cellStyle name="20% - Accent3 2_B" xfId="104" xr:uid="{00000000-0005-0000-0000-00006B000000}"/>
    <cellStyle name="20% - Accent3 3" xfId="105" xr:uid="{00000000-0005-0000-0000-00006C000000}"/>
    <cellStyle name="20% - Accent3 3 2" xfId="106" xr:uid="{00000000-0005-0000-0000-00006D000000}"/>
    <cellStyle name="20% - Accent3 3 3" xfId="107" xr:uid="{00000000-0005-0000-0000-00006E000000}"/>
    <cellStyle name="20% - Accent3 3 4" xfId="108" xr:uid="{00000000-0005-0000-0000-00006F000000}"/>
    <cellStyle name="20% - Accent3 3 5" xfId="109" xr:uid="{00000000-0005-0000-0000-000070000000}"/>
    <cellStyle name="20% - Accent3 3 6" xfId="110" xr:uid="{00000000-0005-0000-0000-000071000000}"/>
    <cellStyle name="20% - Accent3 3 7" xfId="111" xr:uid="{00000000-0005-0000-0000-000072000000}"/>
    <cellStyle name="20% - Accent3 3 8" xfId="112" xr:uid="{00000000-0005-0000-0000-000073000000}"/>
    <cellStyle name="20% - Accent3 3_B" xfId="113" xr:uid="{00000000-0005-0000-0000-000074000000}"/>
    <cellStyle name="20% - Accent3 4" xfId="114" xr:uid="{00000000-0005-0000-0000-000075000000}"/>
    <cellStyle name="20% - Accent3 4 2" xfId="115" xr:uid="{00000000-0005-0000-0000-000076000000}"/>
    <cellStyle name="20% - Accent3 4 3" xfId="116" xr:uid="{00000000-0005-0000-0000-000077000000}"/>
    <cellStyle name="20% - Accent3 4 4" xfId="117" xr:uid="{00000000-0005-0000-0000-000078000000}"/>
    <cellStyle name="20% - Accent3 4 5" xfId="118" xr:uid="{00000000-0005-0000-0000-000079000000}"/>
    <cellStyle name="20% - Accent3 4 6" xfId="119" xr:uid="{00000000-0005-0000-0000-00007A000000}"/>
    <cellStyle name="20% - Accent3 4 7" xfId="120" xr:uid="{00000000-0005-0000-0000-00007B000000}"/>
    <cellStyle name="20% - Accent3 4 8" xfId="121" xr:uid="{00000000-0005-0000-0000-00007C000000}"/>
    <cellStyle name="20% - Accent3 4_B" xfId="122" xr:uid="{00000000-0005-0000-0000-00007D000000}"/>
    <cellStyle name="20% - Accent3 5" xfId="123" xr:uid="{00000000-0005-0000-0000-00007E000000}"/>
    <cellStyle name="20% - Accent3 5 2" xfId="124" xr:uid="{00000000-0005-0000-0000-00007F000000}"/>
    <cellStyle name="20% - Accent3 5 3" xfId="125" xr:uid="{00000000-0005-0000-0000-000080000000}"/>
    <cellStyle name="20% - Accent3 5 4" xfId="126" xr:uid="{00000000-0005-0000-0000-000081000000}"/>
    <cellStyle name="20% - Accent3 5 5" xfId="127" xr:uid="{00000000-0005-0000-0000-000082000000}"/>
    <cellStyle name="20% - Accent3 5 6" xfId="128" xr:uid="{00000000-0005-0000-0000-000083000000}"/>
    <cellStyle name="20% - Accent3 5 7" xfId="129" xr:uid="{00000000-0005-0000-0000-000084000000}"/>
    <cellStyle name="20% - Accent3 5 8" xfId="130" xr:uid="{00000000-0005-0000-0000-000085000000}"/>
    <cellStyle name="20% - Accent3 5_B" xfId="131" xr:uid="{00000000-0005-0000-0000-000086000000}"/>
    <cellStyle name="20% - Accent3_aa osnova za ponudbe" xfId="132" xr:uid="{00000000-0005-0000-0000-000087000000}"/>
    <cellStyle name="20% - Accent4" xfId="133" xr:uid="{00000000-0005-0000-0000-000088000000}"/>
    <cellStyle name="20% - Accent4 2" xfId="134" xr:uid="{00000000-0005-0000-0000-000089000000}"/>
    <cellStyle name="20% - Accent4 2 2" xfId="135" xr:uid="{00000000-0005-0000-0000-00008A000000}"/>
    <cellStyle name="20% - Accent4 2 3" xfId="136" xr:uid="{00000000-0005-0000-0000-00008B000000}"/>
    <cellStyle name="20% - Accent4 2 4" xfId="137" xr:uid="{00000000-0005-0000-0000-00008C000000}"/>
    <cellStyle name="20% - Accent4 2 5" xfId="138" xr:uid="{00000000-0005-0000-0000-00008D000000}"/>
    <cellStyle name="20% - Accent4 2 6" xfId="139" xr:uid="{00000000-0005-0000-0000-00008E000000}"/>
    <cellStyle name="20% - Accent4 2 7" xfId="140" xr:uid="{00000000-0005-0000-0000-00008F000000}"/>
    <cellStyle name="20% - Accent4 2 8" xfId="141" xr:uid="{00000000-0005-0000-0000-000090000000}"/>
    <cellStyle name="20% - Accent4 2_B" xfId="142" xr:uid="{00000000-0005-0000-0000-000091000000}"/>
    <cellStyle name="20% - Accent4 3" xfId="143" xr:uid="{00000000-0005-0000-0000-000092000000}"/>
    <cellStyle name="20% - Accent4 3 2" xfId="144" xr:uid="{00000000-0005-0000-0000-000093000000}"/>
    <cellStyle name="20% - Accent4 3 3" xfId="145" xr:uid="{00000000-0005-0000-0000-000094000000}"/>
    <cellStyle name="20% - Accent4 3 4" xfId="146" xr:uid="{00000000-0005-0000-0000-000095000000}"/>
    <cellStyle name="20% - Accent4 3 5" xfId="147" xr:uid="{00000000-0005-0000-0000-000096000000}"/>
    <cellStyle name="20% - Accent4 3 6" xfId="148" xr:uid="{00000000-0005-0000-0000-000097000000}"/>
    <cellStyle name="20% - Accent4 3 7" xfId="149" xr:uid="{00000000-0005-0000-0000-000098000000}"/>
    <cellStyle name="20% - Accent4 3 8" xfId="150" xr:uid="{00000000-0005-0000-0000-000099000000}"/>
    <cellStyle name="20% - Accent4 3_B" xfId="151" xr:uid="{00000000-0005-0000-0000-00009A000000}"/>
    <cellStyle name="20% - Accent4 4" xfId="152" xr:uid="{00000000-0005-0000-0000-00009B000000}"/>
    <cellStyle name="20% - Accent4 4 2" xfId="153" xr:uid="{00000000-0005-0000-0000-00009C000000}"/>
    <cellStyle name="20% - Accent4 4 3" xfId="154" xr:uid="{00000000-0005-0000-0000-00009D000000}"/>
    <cellStyle name="20% - Accent4 4 4" xfId="155" xr:uid="{00000000-0005-0000-0000-00009E000000}"/>
    <cellStyle name="20% - Accent4 4 5" xfId="156" xr:uid="{00000000-0005-0000-0000-00009F000000}"/>
    <cellStyle name="20% - Accent4 4 6" xfId="157" xr:uid="{00000000-0005-0000-0000-0000A0000000}"/>
    <cellStyle name="20% - Accent4 4 7" xfId="158" xr:uid="{00000000-0005-0000-0000-0000A1000000}"/>
    <cellStyle name="20% - Accent4 4 8" xfId="159" xr:uid="{00000000-0005-0000-0000-0000A2000000}"/>
    <cellStyle name="20% - Accent4 4_B" xfId="160" xr:uid="{00000000-0005-0000-0000-0000A3000000}"/>
    <cellStyle name="20% - Accent4 5" xfId="161" xr:uid="{00000000-0005-0000-0000-0000A4000000}"/>
    <cellStyle name="20% - Accent4 5 2" xfId="162" xr:uid="{00000000-0005-0000-0000-0000A5000000}"/>
    <cellStyle name="20% - Accent4 5 3" xfId="163" xr:uid="{00000000-0005-0000-0000-0000A6000000}"/>
    <cellStyle name="20% - Accent4 5 4" xfId="164" xr:uid="{00000000-0005-0000-0000-0000A7000000}"/>
    <cellStyle name="20% - Accent4 5 5" xfId="165" xr:uid="{00000000-0005-0000-0000-0000A8000000}"/>
    <cellStyle name="20% - Accent4 5 6" xfId="166" xr:uid="{00000000-0005-0000-0000-0000A9000000}"/>
    <cellStyle name="20% - Accent4 5 7" xfId="167" xr:uid="{00000000-0005-0000-0000-0000AA000000}"/>
    <cellStyle name="20% - Accent4 5 8" xfId="168" xr:uid="{00000000-0005-0000-0000-0000AB000000}"/>
    <cellStyle name="20% - Accent4 5_B" xfId="169" xr:uid="{00000000-0005-0000-0000-0000AC000000}"/>
    <cellStyle name="20% - Accent4_aa osnova za ponudbe" xfId="170" xr:uid="{00000000-0005-0000-0000-0000AD000000}"/>
    <cellStyle name="20% - Accent5" xfId="171" xr:uid="{00000000-0005-0000-0000-0000AE000000}"/>
    <cellStyle name="20% - Accent5 2" xfId="172" xr:uid="{00000000-0005-0000-0000-0000AF000000}"/>
    <cellStyle name="20% - Accent5 2 2" xfId="173" xr:uid="{00000000-0005-0000-0000-0000B0000000}"/>
    <cellStyle name="20% - Accent5 2 3" xfId="174" xr:uid="{00000000-0005-0000-0000-0000B1000000}"/>
    <cellStyle name="20% - Accent5 2 4" xfId="175" xr:uid="{00000000-0005-0000-0000-0000B2000000}"/>
    <cellStyle name="20% - Accent5 2 5" xfId="176" xr:uid="{00000000-0005-0000-0000-0000B3000000}"/>
    <cellStyle name="20% - Accent5 2 6" xfId="177" xr:uid="{00000000-0005-0000-0000-0000B4000000}"/>
    <cellStyle name="20% - Accent5 2 7" xfId="178" xr:uid="{00000000-0005-0000-0000-0000B5000000}"/>
    <cellStyle name="20% - Accent5 2 8" xfId="179" xr:uid="{00000000-0005-0000-0000-0000B6000000}"/>
    <cellStyle name="20% - Accent5 2_B" xfId="180" xr:uid="{00000000-0005-0000-0000-0000B7000000}"/>
    <cellStyle name="20% - Accent5 3" xfId="181" xr:uid="{00000000-0005-0000-0000-0000B8000000}"/>
    <cellStyle name="20% - Accent5 3 2" xfId="182" xr:uid="{00000000-0005-0000-0000-0000B9000000}"/>
    <cellStyle name="20% - Accent5 3 3" xfId="183" xr:uid="{00000000-0005-0000-0000-0000BA000000}"/>
    <cellStyle name="20% - Accent5 3 4" xfId="184" xr:uid="{00000000-0005-0000-0000-0000BB000000}"/>
    <cellStyle name="20% - Accent5 3 5" xfId="185" xr:uid="{00000000-0005-0000-0000-0000BC000000}"/>
    <cellStyle name="20% - Accent5 3 6" xfId="186" xr:uid="{00000000-0005-0000-0000-0000BD000000}"/>
    <cellStyle name="20% - Accent5 3 7" xfId="187" xr:uid="{00000000-0005-0000-0000-0000BE000000}"/>
    <cellStyle name="20% - Accent5 3 8" xfId="188" xr:uid="{00000000-0005-0000-0000-0000BF000000}"/>
    <cellStyle name="20% - Accent5 3_B" xfId="189" xr:uid="{00000000-0005-0000-0000-0000C0000000}"/>
    <cellStyle name="20% - Accent5 4" xfId="190" xr:uid="{00000000-0005-0000-0000-0000C1000000}"/>
    <cellStyle name="20% - Accent5 4 2" xfId="191" xr:uid="{00000000-0005-0000-0000-0000C2000000}"/>
    <cellStyle name="20% - Accent5 4 3" xfId="192" xr:uid="{00000000-0005-0000-0000-0000C3000000}"/>
    <cellStyle name="20% - Accent5 4 4" xfId="193" xr:uid="{00000000-0005-0000-0000-0000C4000000}"/>
    <cellStyle name="20% - Accent5 4 5" xfId="194" xr:uid="{00000000-0005-0000-0000-0000C5000000}"/>
    <cellStyle name="20% - Accent5 4 6" xfId="195" xr:uid="{00000000-0005-0000-0000-0000C6000000}"/>
    <cellStyle name="20% - Accent5 4 7" xfId="196" xr:uid="{00000000-0005-0000-0000-0000C7000000}"/>
    <cellStyle name="20% - Accent5 4 8" xfId="197" xr:uid="{00000000-0005-0000-0000-0000C8000000}"/>
    <cellStyle name="20% - Accent5 4_B" xfId="198" xr:uid="{00000000-0005-0000-0000-0000C9000000}"/>
    <cellStyle name="20% - Accent5 5" xfId="199" xr:uid="{00000000-0005-0000-0000-0000CA000000}"/>
    <cellStyle name="20% - Accent5 5 2" xfId="200" xr:uid="{00000000-0005-0000-0000-0000CB000000}"/>
    <cellStyle name="20% - Accent5 5 3" xfId="201" xr:uid="{00000000-0005-0000-0000-0000CC000000}"/>
    <cellStyle name="20% - Accent5 5 4" xfId="202" xr:uid="{00000000-0005-0000-0000-0000CD000000}"/>
    <cellStyle name="20% - Accent5 5 5" xfId="203" xr:uid="{00000000-0005-0000-0000-0000CE000000}"/>
    <cellStyle name="20% - Accent5 5 6" xfId="204" xr:uid="{00000000-0005-0000-0000-0000CF000000}"/>
    <cellStyle name="20% - Accent5 5 7" xfId="205" xr:uid="{00000000-0005-0000-0000-0000D0000000}"/>
    <cellStyle name="20% - Accent5 5 8" xfId="206" xr:uid="{00000000-0005-0000-0000-0000D1000000}"/>
    <cellStyle name="20% - Accent5 5_B" xfId="207" xr:uid="{00000000-0005-0000-0000-0000D2000000}"/>
    <cellStyle name="20% - Accent5_aa osnova za ponudbe" xfId="208" xr:uid="{00000000-0005-0000-0000-0000D3000000}"/>
    <cellStyle name="20% - Accent6" xfId="209" xr:uid="{00000000-0005-0000-0000-0000D4000000}"/>
    <cellStyle name="20% - Accent6 2" xfId="210" xr:uid="{00000000-0005-0000-0000-0000D5000000}"/>
    <cellStyle name="20% - Accent6 2 2" xfId="211" xr:uid="{00000000-0005-0000-0000-0000D6000000}"/>
    <cellStyle name="20% - Accent6 2 3" xfId="212" xr:uid="{00000000-0005-0000-0000-0000D7000000}"/>
    <cellStyle name="20% - Accent6 2 4" xfId="213" xr:uid="{00000000-0005-0000-0000-0000D8000000}"/>
    <cellStyle name="20% - Accent6 2 5" xfId="214" xr:uid="{00000000-0005-0000-0000-0000D9000000}"/>
    <cellStyle name="20% - Accent6 2 6" xfId="215" xr:uid="{00000000-0005-0000-0000-0000DA000000}"/>
    <cellStyle name="20% - Accent6 2 7" xfId="216" xr:uid="{00000000-0005-0000-0000-0000DB000000}"/>
    <cellStyle name="20% - Accent6 2 8" xfId="217" xr:uid="{00000000-0005-0000-0000-0000DC000000}"/>
    <cellStyle name="20% - Accent6 2_B" xfId="218" xr:uid="{00000000-0005-0000-0000-0000DD000000}"/>
    <cellStyle name="20% - Accent6 3" xfId="219" xr:uid="{00000000-0005-0000-0000-0000DE000000}"/>
    <cellStyle name="20% - Accent6 3 2" xfId="220" xr:uid="{00000000-0005-0000-0000-0000DF000000}"/>
    <cellStyle name="20% - Accent6 3 3" xfId="221" xr:uid="{00000000-0005-0000-0000-0000E0000000}"/>
    <cellStyle name="20% - Accent6 3 4" xfId="222" xr:uid="{00000000-0005-0000-0000-0000E1000000}"/>
    <cellStyle name="20% - Accent6 3 5" xfId="223" xr:uid="{00000000-0005-0000-0000-0000E2000000}"/>
    <cellStyle name="20% - Accent6 3 6" xfId="224" xr:uid="{00000000-0005-0000-0000-0000E3000000}"/>
    <cellStyle name="20% - Accent6 3 7" xfId="225" xr:uid="{00000000-0005-0000-0000-0000E4000000}"/>
    <cellStyle name="20% - Accent6 3 8" xfId="226" xr:uid="{00000000-0005-0000-0000-0000E5000000}"/>
    <cellStyle name="20% - Accent6 3_B" xfId="227" xr:uid="{00000000-0005-0000-0000-0000E6000000}"/>
    <cellStyle name="20% - Accent6 4" xfId="228" xr:uid="{00000000-0005-0000-0000-0000E7000000}"/>
    <cellStyle name="20% - Accent6 4 2" xfId="229" xr:uid="{00000000-0005-0000-0000-0000E8000000}"/>
    <cellStyle name="20% - Accent6 4 3" xfId="230" xr:uid="{00000000-0005-0000-0000-0000E9000000}"/>
    <cellStyle name="20% - Accent6 4 4" xfId="231" xr:uid="{00000000-0005-0000-0000-0000EA000000}"/>
    <cellStyle name="20% - Accent6 4 5" xfId="232" xr:uid="{00000000-0005-0000-0000-0000EB000000}"/>
    <cellStyle name="20% - Accent6 4 6" xfId="233" xr:uid="{00000000-0005-0000-0000-0000EC000000}"/>
    <cellStyle name="20% - Accent6 4 7" xfId="234" xr:uid="{00000000-0005-0000-0000-0000ED000000}"/>
    <cellStyle name="20% - Accent6 4 8" xfId="235" xr:uid="{00000000-0005-0000-0000-0000EE000000}"/>
    <cellStyle name="20% - Accent6 4_B" xfId="236" xr:uid="{00000000-0005-0000-0000-0000EF000000}"/>
    <cellStyle name="20% - Accent6 5" xfId="237" xr:uid="{00000000-0005-0000-0000-0000F0000000}"/>
    <cellStyle name="20% - Accent6 5 2" xfId="238" xr:uid="{00000000-0005-0000-0000-0000F1000000}"/>
    <cellStyle name="20% - Accent6 5 3" xfId="239" xr:uid="{00000000-0005-0000-0000-0000F2000000}"/>
    <cellStyle name="20% - Accent6 5 4" xfId="240" xr:uid="{00000000-0005-0000-0000-0000F3000000}"/>
    <cellStyle name="20% - Accent6 5 5" xfId="241" xr:uid="{00000000-0005-0000-0000-0000F4000000}"/>
    <cellStyle name="20% - Accent6 5 6" xfId="242" xr:uid="{00000000-0005-0000-0000-0000F5000000}"/>
    <cellStyle name="20% - Accent6 5 7" xfId="243" xr:uid="{00000000-0005-0000-0000-0000F6000000}"/>
    <cellStyle name="20% - Accent6 5 8" xfId="244" xr:uid="{00000000-0005-0000-0000-0000F7000000}"/>
    <cellStyle name="20% - Accent6 5_B" xfId="245" xr:uid="{00000000-0005-0000-0000-0000F8000000}"/>
    <cellStyle name="20% - Accent6_aa osnova za ponudbe" xfId="246" xr:uid="{00000000-0005-0000-0000-0000F9000000}"/>
    <cellStyle name="40 % – Poudarek1 2" xfId="247" xr:uid="{00000000-0005-0000-0000-0000FA000000}"/>
    <cellStyle name="40 % – Poudarek1 2 2" xfId="248" xr:uid="{00000000-0005-0000-0000-0000FB000000}"/>
    <cellStyle name="40 % – Poudarek1 2 3" xfId="249" xr:uid="{00000000-0005-0000-0000-0000FC000000}"/>
    <cellStyle name="40 % – Poudarek2 2" xfId="250" xr:uid="{00000000-0005-0000-0000-0000FD000000}"/>
    <cellStyle name="40 % – Poudarek3 2" xfId="251" xr:uid="{00000000-0005-0000-0000-0000FE000000}"/>
    <cellStyle name="40 % – Poudarek3 2 2" xfId="252" xr:uid="{00000000-0005-0000-0000-0000FF000000}"/>
    <cellStyle name="40 % – Poudarek3 2 3" xfId="253" xr:uid="{00000000-0005-0000-0000-000000010000}"/>
    <cellStyle name="40 % – Poudarek4 2" xfId="254" xr:uid="{00000000-0005-0000-0000-000001010000}"/>
    <cellStyle name="40 % – Poudarek4 2 2" xfId="255" xr:uid="{00000000-0005-0000-0000-000002010000}"/>
    <cellStyle name="40 % – Poudarek4 2 3" xfId="256" xr:uid="{00000000-0005-0000-0000-000003010000}"/>
    <cellStyle name="40 % – Poudarek5 2" xfId="257" xr:uid="{00000000-0005-0000-0000-000004010000}"/>
    <cellStyle name="40 % – Poudarek5 2 2" xfId="258" xr:uid="{00000000-0005-0000-0000-000005010000}"/>
    <cellStyle name="40 % – Poudarek5 2 3" xfId="259" xr:uid="{00000000-0005-0000-0000-000006010000}"/>
    <cellStyle name="40 % – Poudarek6 2" xfId="260" xr:uid="{00000000-0005-0000-0000-000007010000}"/>
    <cellStyle name="40 % – Poudarek6 2 2" xfId="261" xr:uid="{00000000-0005-0000-0000-000008010000}"/>
    <cellStyle name="40 % – Poudarek6 2 3" xfId="262" xr:uid="{00000000-0005-0000-0000-000009010000}"/>
    <cellStyle name="40% - Accent1" xfId="263" xr:uid="{00000000-0005-0000-0000-00000A010000}"/>
    <cellStyle name="40% - Accent1 2" xfId="264" xr:uid="{00000000-0005-0000-0000-00000B010000}"/>
    <cellStyle name="40% - Accent1 2 2" xfId="265" xr:uid="{00000000-0005-0000-0000-00000C010000}"/>
    <cellStyle name="40% - Accent1 2 3" xfId="266" xr:uid="{00000000-0005-0000-0000-00000D010000}"/>
    <cellStyle name="40% - Accent1 2 4" xfId="267" xr:uid="{00000000-0005-0000-0000-00000E010000}"/>
    <cellStyle name="40% - Accent1 2 5" xfId="268" xr:uid="{00000000-0005-0000-0000-00000F010000}"/>
    <cellStyle name="40% - Accent1 2 6" xfId="269" xr:uid="{00000000-0005-0000-0000-000010010000}"/>
    <cellStyle name="40% - Accent1 2 7" xfId="270" xr:uid="{00000000-0005-0000-0000-000011010000}"/>
    <cellStyle name="40% - Accent1 2 8" xfId="271" xr:uid="{00000000-0005-0000-0000-000012010000}"/>
    <cellStyle name="40% - Accent1 2_B" xfId="272" xr:uid="{00000000-0005-0000-0000-000013010000}"/>
    <cellStyle name="40% - Accent1 3" xfId="273" xr:uid="{00000000-0005-0000-0000-000014010000}"/>
    <cellStyle name="40% - Accent1 3 2" xfId="274" xr:uid="{00000000-0005-0000-0000-000015010000}"/>
    <cellStyle name="40% - Accent1 3 3" xfId="275" xr:uid="{00000000-0005-0000-0000-000016010000}"/>
    <cellStyle name="40% - Accent1 3 4" xfId="276" xr:uid="{00000000-0005-0000-0000-000017010000}"/>
    <cellStyle name="40% - Accent1 3 5" xfId="277" xr:uid="{00000000-0005-0000-0000-000018010000}"/>
    <cellStyle name="40% - Accent1 3 6" xfId="278" xr:uid="{00000000-0005-0000-0000-000019010000}"/>
    <cellStyle name="40% - Accent1 3 7" xfId="279" xr:uid="{00000000-0005-0000-0000-00001A010000}"/>
    <cellStyle name="40% - Accent1 3 8" xfId="280" xr:uid="{00000000-0005-0000-0000-00001B010000}"/>
    <cellStyle name="40% - Accent1 3_B" xfId="281" xr:uid="{00000000-0005-0000-0000-00001C010000}"/>
    <cellStyle name="40% - Accent1 4" xfId="282" xr:uid="{00000000-0005-0000-0000-00001D010000}"/>
    <cellStyle name="40% - Accent1 4 2" xfId="283" xr:uid="{00000000-0005-0000-0000-00001E010000}"/>
    <cellStyle name="40% - Accent1 4 3" xfId="284" xr:uid="{00000000-0005-0000-0000-00001F010000}"/>
    <cellStyle name="40% - Accent1 4 4" xfId="285" xr:uid="{00000000-0005-0000-0000-000020010000}"/>
    <cellStyle name="40% - Accent1 4 5" xfId="286" xr:uid="{00000000-0005-0000-0000-000021010000}"/>
    <cellStyle name="40% - Accent1 4 6" xfId="287" xr:uid="{00000000-0005-0000-0000-000022010000}"/>
    <cellStyle name="40% - Accent1 4 7" xfId="288" xr:uid="{00000000-0005-0000-0000-000023010000}"/>
    <cellStyle name="40% - Accent1 4 8" xfId="289" xr:uid="{00000000-0005-0000-0000-000024010000}"/>
    <cellStyle name="40% - Accent1 4_B" xfId="290" xr:uid="{00000000-0005-0000-0000-000025010000}"/>
    <cellStyle name="40% - Accent1 5" xfId="291" xr:uid="{00000000-0005-0000-0000-000026010000}"/>
    <cellStyle name="40% - Accent1 5 2" xfId="292" xr:uid="{00000000-0005-0000-0000-000027010000}"/>
    <cellStyle name="40% - Accent1 5 3" xfId="293" xr:uid="{00000000-0005-0000-0000-000028010000}"/>
    <cellStyle name="40% - Accent1 5 4" xfId="294" xr:uid="{00000000-0005-0000-0000-000029010000}"/>
    <cellStyle name="40% - Accent1 5 5" xfId="295" xr:uid="{00000000-0005-0000-0000-00002A010000}"/>
    <cellStyle name="40% - Accent1 5 6" xfId="296" xr:uid="{00000000-0005-0000-0000-00002B010000}"/>
    <cellStyle name="40% - Accent1 5 7" xfId="297" xr:uid="{00000000-0005-0000-0000-00002C010000}"/>
    <cellStyle name="40% - Accent1 5 8" xfId="298" xr:uid="{00000000-0005-0000-0000-00002D010000}"/>
    <cellStyle name="40% - Accent1 5_B" xfId="299" xr:uid="{00000000-0005-0000-0000-00002E010000}"/>
    <cellStyle name="40% - Accent1_aa osnova za ponudbe" xfId="300" xr:uid="{00000000-0005-0000-0000-00002F010000}"/>
    <cellStyle name="40% - Accent2" xfId="301" xr:uid="{00000000-0005-0000-0000-000030010000}"/>
    <cellStyle name="40% - Accent2 2" xfId="302" xr:uid="{00000000-0005-0000-0000-000031010000}"/>
    <cellStyle name="40% - Accent2 2 2" xfId="303" xr:uid="{00000000-0005-0000-0000-000032010000}"/>
    <cellStyle name="40% - Accent2 2 3" xfId="304" xr:uid="{00000000-0005-0000-0000-000033010000}"/>
    <cellStyle name="40% - Accent2 2 4" xfId="305" xr:uid="{00000000-0005-0000-0000-000034010000}"/>
    <cellStyle name="40% - Accent2 2 5" xfId="306" xr:uid="{00000000-0005-0000-0000-000035010000}"/>
    <cellStyle name="40% - Accent2 2 6" xfId="307" xr:uid="{00000000-0005-0000-0000-000036010000}"/>
    <cellStyle name="40% - Accent2 2 7" xfId="308" xr:uid="{00000000-0005-0000-0000-000037010000}"/>
    <cellStyle name="40% - Accent2 2 8" xfId="309" xr:uid="{00000000-0005-0000-0000-000038010000}"/>
    <cellStyle name="40% - Accent2 2_B" xfId="310" xr:uid="{00000000-0005-0000-0000-000039010000}"/>
    <cellStyle name="40% - Accent2 3" xfId="311" xr:uid="{00000000-0005-0000-0000-00003A010000}"/>
    <cellStyle name="40% - Accent2 3 2" xfId="312" xr:uid="{00000000-0005-0000-0000-00003B010000}"/>
    <cellStyle name="40% - Accent2 3 3" xfId="313" xr:uid="{00000000-0005-0000-0000-00003C010000}"/>
    <cellStyle name="40% - Accent2 3 4" xfId="314" xr:uid="{00000000-0005-0000-0000-00003D010000}"/>
    <cellStyle name="40% - Accent2 3 5" xfId="315" xr:uid="{00000000-0005-0000-0000-00003E010000}"/>
    <cellStyle name="40% - Accent2 3 6" xfId="316" xr:uid="{00000000-0005-0000-0000-00003F010000}"/>
    <cellStyle name="40% - Accent2 3 7" xfId="317" xr:uid="{00000000-0005-0000-0000-000040010000}"/>
    <cellStyle name="40% - Accent2 3 8" xfId="318" xr:uid="{00000000-0005-0000-0000-000041010000}"/>
    <cellStyle name="40% - Accent2 3_B" xfId="319" xr:uid="{00000000-0005-0000-0000-000042010000}"/>
    <cellStyle name="40% - Accent2 4" xfId="320" xr:uid="{00000000-0005-0000-0000-000043010000}"/>
    <cellStyle name="40% - Accent2 4 2" xfId="321" xr:uid="{00000000-0005-0000-0000-000044010000}"/>
    <cellStyle name="40% - Accent2 4 3" xfId="322" xr:uid="{00000000-0005-0000-0000-000045010000}"/>
    <cellStyle name="40% - Accent2 4 4" xfId="323" xr:uid="{00000000-0005-0000-0000-000046010000}"/>
    <cellStyle name="40% - Accent2 4 5" xfId="324" xr:uid="{00000000-0005-0000-0000-000047010000}"/>
    <cellStyle name="40% - Accent2 4 6" xfId="325" xr:uid="{00000000-0005-0000-0000-000048010000}"/>
    <cellStyle name="40% - Accent2 4 7" xfId="326" xr:uid="{00000000-0005-0000-0000-000049010000}"/>
    <cellStyle name="40% - Accent2 4 8" xfId="327" xr:uid="{00000000-0005-0000-0000-00004A010000}"/>
    <cellStyle name="40% - Accent2 4_B" xfId="328" xr:uid="{00000000-0005-0000-0000-00004B010000}"/>
    <cellStyle name="40% - Accent2 5" xfId="329" xr:uid="{00000000-0005-0000-0000-00004C010000}"/>
    <cellStyle name="40% - Accent2 5 2" xfId="330" xr:uid="{00000000-0005-0000-0000-00004D010000}"/>
    <cellStyle name="40% - Accent2 5 3" xfId="331" xr:uid="{00000000-0005-0000-0000-00004E010000}"/>
    <cellStyle name="40% - Accent2 5 4" xfId="332" xr:uid="{00000000-0005-0000-0000-00004F010000}"/>
    <cellStyle name="40% - Accent2 5 5" xfId="333" xr:uid="{00000000-0005-0000-0000-000050010000}"/>
    <cellStyle name="40% - Accent2 5 6" xfId="334" xr:uid="{00000000-0005-0000-0000-000051010000}"/>
    <cellStyle name="40% - Accent2 5 7" xfId="335" xr:uid="{00000000-0005-0000-0000-000052010000}"/>
    <cellStyle name="40% - Accent2 5 8" xfId="336" xr:uid="{00000000-0005-0000-0000-000053010000}"/>
    <cellStyle name="40% - Accent2 5_B" xfId="337" xr:uid="{00000000-0005-0000-0000-000054010000}"/>
    <cellStyle name="40% - Accent2_aa osnova za ponudbe" xfId="338" xr:uid="{00000000-0005-0000-0000-000055010000}"/>
    <cellStyle name="40% - Accent3" xfId="339" xr:uid="{00000000-0005-0000-0000-000056010000}"/>
    <cellStyle name="40% - Accent3 2" xfId="340" xr:uid="{00000000-0005-0000-0000-000057010000}"/>
    <cellStyle name="40% - Accent3 2 2" xfId="341" xr:uid="{00000000-0005-0000-0000-000058010000}"/>
    <cellStyle name="40% - Accent3 2 3" xfId="342" xr:uid="{00000000-0005-0000-0000-000059010000}"/>
    <cellStyle name="40% - Accent3 2 4" xfId="343" xr:uid="{00000000-0005-0000-0000-00005A010000}"/>
    <cellStyle name="40% - Accent3 2 5" xfId="344" xr:uid="{00000000-0005-0000-0000-00005B010000}"/>
    <cellStyle name="40% - Accent3 2 6" xfId="345" xr:uid="{00000000-0005-0000-0000-00005C010000}"/>
    <cellStyle name="40% - Accent3 2 7" xfId="346" xr:uid="{00000000-0005-0000-0000-00005D010000}"/>
    <cellStyle name="40% - Accent3 2 8" xfId="347" xr:uid="{00000000-0005-0000-0000-00005E010000}"/>
    <cellStyle name="40% - Accent3 2_B" xfId="348" xr:uid="{00000000-0005-0000-0000-00005F010000}"/>
    <cellStyle name="40% - Accent3 3" xfId="349" xr:uid="{00000000-0005-0000-0000-000060010000}"/>
    <cellStyle name="40% - Accent3 3 2" xfId="350" xr:uid="{00000000-0005-0000-0000-000061010000}"/>
    <cellStyle name="40% - Accent3 3 3" xfId="351" xr:uid="{00000000-0005-0000-0000-000062010000}"/>
    <cellStyle name="40% - Accent3 3 4" xfId="352" xr:uid="{00000000-0005-0000-0000-000063010000}"/>
    <cellStyle name="40% - Accent3 3 5" xfId="353" xr:uid="{00000000-0005-0000-0000-000064010000}"/>
    <cellStyle name="40% - Accent3 3 6" xfId="354" xr:uid="{00000000-0005-0000-0000-000065010000}"/>
    <cellStyle name="40% - Accent3 3 7" xfId="355" xr:uid="{00000000-0005-0000-0000-000066010000}"/>
    <cellStyle name="40% - Accent3 3 8" xfId="356" xr:uid="{00000000-0005-0000-0000-000067010000}"/>
    <cellStyle name="40% - Accent3 3_B" xfId="357" xr:uid="{00000000-0005-0000-0000-000068010000}"/>
    <cellStyle name="40% - Accent3 4" xfId="358" xr:uid="{00000000-0005-0000-0000-000069010000}"/>
    <cellStyle name="40% - Accent3 4 2" xfId="359" xr:uid="{00000000-0005-0000-0000-00006A010000}"/>
    <cellStyle name="40% - Accent3 4 3" xfId="360" xr:uid="{00000000-0005-0000-0000-00006B010000}"/>
    <cellStyle name="40% - Accent3 4 4" xfId="361" xr:uid="{00000000-0005-0000-0000-00006C010000}"/>
    <cellStyle name="40% - Accent3 4 5" xfId="362" xr:uid="{00000000-0005-0000-0000-00006D010000}"/>
    <cellStyle name="40% - Accent3 4 6" xfId="363" xr:uid="{00000000-0005-0000-0000-00006E010000}"/>
    <cellStyle name="40% - Accent3 4 7" xfId="364" xr:uid="{00000000-0005-0000-0000-00006F010000}"/>
    <cellStyle name="40% - Accent3 4 8" xfId="365" xr:uid="{00000000-0005-0000-0000-000070010000}"/>
    <cellStyle name="40% - Accent3 4_B" xfId="366" xr:uid="{00000000-0005-0000-0000-000071010000}"/>
    <cellStyle name="40% - Accent3 5" xfId="367" xr:uid="{00000000-0005-0000-0000-000072010000}"/>
    <cellStyle name="40% - Accent3 5 2" xfId="368" xr:uid="{00000000-0005-0000-0000-000073010000}"/>
    <cellStyle name="40% - Accent3 5 3" xfId="369" xr:uid="{00000000-0005-0000-0000-000074010000}"/>
    <cellStyle name="40% - Accent3 5 4" xfId="370" xr:uid="{00000000-0005-0000-0000-000075010000}"/>
    <cellStyle name="40% - Accent3 5 5" xfId="371" xr:uid="{00000000-0005-0000-0000-000076010000}"/>
    <cellStyle name="40% - Accent3 5 6" xfId="372" xr:uid="{00000000-0005-0000-0000-000077010000}"/>
    <cellStyle name="40% - Accent3 5 7" xfId="373" xr:uid="{00000000-0005-0000-0000-000078010000}"/>
    <cellStyle name="40% - Accent3 5 8" xfId="374" xr:uid="{00000000-0005-0000-0000-000079010000}"/>
    <cellStyle name="40% - Accent3 5_B" xfId="375" xr:uid="{00000000-0005-0000-0000-00007A010000}"/>
    <cellStyle name="40% - Accent3_aa osnova za ponudbe" xfId="376" xr:uid="{00000000-0005-0000-0000-00007B010000}"/>
    <cellStyle name="40% - Accent4" xfId="377" xr:uid="{00000000-0005-0000-0000-00007C010000}"/>
    <cellStyle name="40% - Accent4 2" xfId="378" xr:uid="{00000000-0005-0000-0000-00007D010000}"/>
    <cellStyle name="40% - Accent4 2 2" xfId="379" xr:uid="{00000000-0005-0000-0000-00007E010000}"/>
    <cellStyle name="40% - Accent4 2 3" xfId="380" xr:uid="{00000000-0005-0000-0000-00007F010000}"/>
    <cellStyle name="40% - Accent4 2 4" xfId="381" xr:uid="{00000000-0005-0000-0000-000080010000}"/>
    <cellStyle name="40% - Accent4 2 5" xfId="382" xr:uid="{00000000-0005-0000-0000-000081010000}"/>
    <cellStyle name="40% - Accent4 2 6" xfId="383" xr:uid="{00000000-0005-0000-0000-000082010000}"/>
    <cellStyle name="40% - Accent4 2 7" xfId="384" xr:uid="{00000000-0005-0000-0000-000083010000}"/>
    <cellStyle name="40% - Accent4 2 8" xfId="385" xr:uid="{00000000-0005-0000-0000-000084010000}"/>
    <cellStyle name="40% - Accent4 2_B" xfId="386" xr:uid="{00000000-0005-0000-0000-000085010000}"/>
    <cellStyle name="40% - Accent4 3" xfId="387" xr:uid="{00000000-0005-0000-0000-000086010000}"/>
    <cellStyle name="40% - Accent4 3 2" xfId="388" xr:uid="{00000000-0005-0000-0000-000087010000}"/>
    <cellStyle name="40% - Accent4 3 3" xfId="389" xr:uid="{00000000-0005-0000-0000-000088010000}"/>
    <cellStyle name="40% - Accent4 3 4" xfId="390" xr:uid="{00000000-0005-0000-0000-000089010000}"/>
    <cellStyle name="40% - Accent4 3 5" xfId="391" xr:uid="{00000000-0005-0000-0000-00008A010000}"/>
    <cellStyle name="40% - Accent4 3 6" xfId="392" xr:uid="{00000000-0005-0000-0000-00008B010000}"/>
    <cellStyle name="40% - Accent4 3 7" xfId="393" xr:uid="{00000000-0005-0000-0000-00008C010000}"/>
    <cellStyle name="40% - Accent4 3 8" xfId="394" xr:uid="{00000000-0005-0000-0000-00008D010000}"/>
    <cellStyle name="40% - Accent4 3_B" xfId="395" xr:uid="{00000000-0005-0000-0000-00008E010000}"/>
    <cellStyle name="40% - Accent4 4" xfId="396" xr:uid="{00000000-0005-0000-0000-00008F010000}"/>
    <cellStyle name="40% - Accent4 4 2" xfId="397" xr:uid="{00000000-0005-0000-0000-000090010000}"/>
    <cellStyle name="40% - Accent4 4 3" xfId="398" xr:uid="{00000000-0005-0000-0000-000091010000}"/>
    <cellStyle name="40% - Accent4 4 4" xfId="399" xr:uid="{00000000-0005-0000-0000-000092010000}"/>
    <cellStyle name="40% - Accent4 4 5" xfId="400" xr:uid="{00000000-0005-0000-0000-000093010000}"/>
    <cellStyle name="40% - Accent4 4 6" xfId="401" xr:uid="{00000000-0005-0000-0000-000094010000}"/>
    <cellStyle name="40% - Accent4 4 7" xfId="402" xr:uid="{00000000-0005-0000-0000-000095010000}"/>
    <cellStyle name="40% - Accent4 4 8" xfId="403" xr:uid="{00000000-0005-0000-0000-000096010000}"/>
    <cellStyle name="40% - Accent4 4_B" xfId="404" xr:uid="{00000000-0005-0000-0000-000097010000}"/>
    <cellStyle name="40% - Accent4 5" xfId="405" xr:uid="{00000000-0005-0000-0000-000098010000}"/>
    <cellStyle name="40% - Accent4 5 2" xfId="406" xr:uid="{00000000-0005-0000-0000-000099010000}"/>
    <cellStyle name="40% - Accent4 5 3" xfId="407" xr:uid="{00000000-0005-0000-0000-00009A010000}"/>
    <cellStyle name="40% - Accent4 5 4" xfId="408" xr:uid="{00000000-0005-0000-0000-00009B010000}"/>
    <cellStyle name="40% - Accent4 5 5" xfId="409" xr:uid="{00000000-0005-0000-0000-00009C010000}"/>
    <cellStyle name="40% - Accent4 5 6" xfId="410" xr:uid="{00000000-0005-0000-0000-00009D010000}"/>
    <cellStyle name="40% - Accent4 5 7" xfId="411" xr:uid="{00000000-0005-0000-0000-00009E010000}"/>
    <cellStyle name="40% - Accent4 5 8" xfId="412" xr:uid="{00000000-0005-0000-0000-00009F010000}"/>
    <cellStyle name="40% - Accent4 5_B" xfId="413" xr:uid="{00000000-0005-0000-0000-0000A0010000}"/>
    <cellStyle name="40% - Accent4_aa osnova za ponudbe" xfId="414" xr:uid="{00000000-0005-0000-0000-0000A1010000}"/>
    <cellStyle name="40% - Accent5" xfId="415" xr:uid="{00000000-0005-0000-0000-0000A2010000}"/>
    <cellStyle name="40% - Accent5 2" xfId="416" xr:uid="{00000000-0005-0000-0000-0000A3010000}"/>
    <cellStyle name="40% - Accent5 2 2" xfId="417" xr:uid="{00000000-0005-0000-0000-0000A4010000}"/>
    <cellStyle name="40% - Accent5 2 3" xfId="418" xr:uid="{00000000-0005-0000-0000-0000A5010000}"/>
    <cellStyle name="40% - Accent5 2 4" xfId="419" xr:uid="{00000000-0005-0000-0000-0000A6010000}"/>
    <cellStyle name="40% - Accent5 2 5" xfId="420" xr:uid="{00000000-0005-0000-0000-0000A7010000}"/>
    <cellStyle name="40% - Accent5 2 6" xfId="421" xr:uid="{00000000-0005-0000-0000-0000A8010000}"/>
    <cellStyle name="40% - Accent5 2 7" xfId="422" xr:uid="{00000000-0005-0000-0000-0000A9010000}"/>
    <cellStyle name="40% - Accent5 2 8" xfId="423" xr:uid="{00000000-0005-0000-0000-0000AA010000}"/>
    <cellStyle name="40% - Accent5 2_B" xfId="424" xr:uid="{00000000-0005-0000-0000-0000AB010000}"/>
    <cellStyle name="40% - Accent5 3" xfId="425" xr:uid="{00000000-0005-0000-0000-0000AC010000}"/>
    <cellStyle name="40% - Accent5 3 2" xfId="426" xr:uid="{00000000-0005-0000-0000-0000AD010000}"/>
    <cellStyle name="40% - Accent5 3 3" xfId="427" xr:uid="{00000000-0005-0000-0000-0000AE010000}"/>
    <cellStyle name="40% - Accent5 3 4" xfId="428" xr:uid="{00000000-0005-0000-0000-0000AF010000}"/>
    <cellStyle name="40% - Accent5 3 5" xfId="429" xr:uid="{00000000-0005-0000-0000-0000B0010000}"/>
    <cellStyle name="40% - Accent5 3 6" xfId="430" xr:uid="{00000000-0005-0000-0000-0000B1010000}"/>
    <cellStyle name="40% - Accent5 3 7" xfId="431" xr:uid="{00000000-0005-0000-0000-0000B2010000}"/>
    <cellStyle name="40% - Accent5 3 8" xfId="432" xr:uid="{00000000-0005-0000-0000-0000B3010000}"/>
    <cellStyle name="40% - Accent5 3_B" xfId="433" xr:uid="{00000000-0005-0000-0000-0000B4010000}"/>
    <cellStyle name="40% - Accent5 4" xfId="434" xr:uid="{00000000-0005-0000-0000-0000B5010000}"/>
    <cellStyle name="40% - Accent5 4 2" xfId="435" xr:uid="{00000000-0005-0000-0000-0000B6010000}"/>
    <cellStyle name="40% - Accent5 4 3" xfId="436" xr:uid="{00000000-0005-0000-0000-0000B7010000}"/>
    <cellStyle name="40% - Accent5 4 4" xfId="437" xr:uid="{00000000-0005-0000-0000-0000B8010000}"/>
    <cellStyle name="40% - Accent5 4 5" xfId="438" xr:uid="{00000000-0005-0000-0000-0000B9010000}"/>
    <cellStyle name="40% - Accent5 4 6" xfId="439" xr:uid="{00000000-0005-0000-0000-0000BA010000}"/>
    <cellStyle name="40% - Accent5 4 7" xfId="440" xr:uid="{00000000-0005-0000-0000-0000BB010000}"/>
    <cellStyle name="40% - Accent5 4 8" xfId="441" xr:uid="{00000000-0005-0000-0000-0000BC010000}"/>
    <cellStyle name="40% - Accent5 4_B" xfId="442" xr:uid="{00000000-0005-0000-0000-0000BD010000}"/>
    <cellStyle name="40% - Accent5 5" xfId="443" xr:uid="{00000000-0005-0000-0000-0000BE010000}"/>
    <cellStyle name="40% - Accent5 5 2" xfId="444" xr:uid="{00000000-0005-0000-0000-0000BF010000}"/>
    <cellStyle name="40% - Accent5 5 3" xfId="445" xr:uid="{00000000-0005-0000-0000-0000C0010000}"/>
    <cellStyle name="40% - Accent5 5 4" xfId="446" xr:uid="{00000000-0005-0000-0000-0000C1010000}"/>
    <cellStyle name="40% - Accent5 5 5" xfId="447" xr:uid="{00000000-0005-0000-0000-0000C2010000}"/>
    <cellStyle name="40% - Accent5 5 6" xfId="448" xr:uid="{00000000-0005-0000-0000-0000C3010000}"/>
    <cellStyle name="40% - Accent5 5 7" xfId="449" xr:uid="{00000000-0005-0000-0000-0000C4010000}"/>
    <cellStyle name="40% - Accent5 5 8" xfId="450" xr:uid="{00000000-0005-0000-0000-0000C5010000}"/>
    <cellStyle name="40% - Accent5 5_B" xfId="451" xr:uid="{00000000-0005-0000-0000-0000C6010000}"/>
    <cellStyle name="40% - Accent5_aa osnova za ponudbe" xfId="452" xr:uid="{00000000-0005-0000-0000-0000C7010000}"/>
    <cellStyle name="40% - Accent6" xfId="453" xr:uid="{00000000-0005-0000-0000-0000C8010000}"/>
    <cellStyle name="40% - Accent6 2" xfId="454" xr:uid="{00000000-0005-0000-0000-0000C9010000}"/>
    <cellStyle name="40% - Accent6 2 2" xfId="455" xr:uid="{00000000-0005-0000-0000-0000CA010000}"/>
    <cellStyle name="40% - Accent6 2 3" xfId="456" xr:uid="{00000000-0005-0000-0000-0000CB010000}"/>
    <cellStyle name="40% - Accent6 2 4" xfId="457" xr:uid="{00000000-0005-0000-0000-0000CC010000}"/>
    <cellStyle name="40% - Accent6 2 5" xfId="458" xr:uid="{00000000-0005-0000-0000-0000CD010000}"/>
    <cellStyle name="40% - Accent6 2 6" xfId="459" xr:uid="{00000000-0005-0000-0000-0000CE010000}"/>
    <cellStyle name="40% - Accent6 2 7" xfId="460" xr:uid="{00000000-0005-0000-0000-0000CF010000}"/>
    <cellStyle name="40% - Accent6 2 8" xfId="461" xr:uid="{00000000-0005-0000-0000-0000D0010000}"/>
    <cellStyle name="40% - Accent6 2_B" xfId="462" xr:uid="{00000000-0005-0000-0000-0000D1010000}"/>
    <cellStyle name="40% - Accent6 3" xfId="463" xr:uid="{00000000-0005-0000-0000-0000D2010000}"/>
    <cellStyle name="40% - Accent6 3 2" xfId="464" xr:uid="{00000000-0005-0000-0000-0000D3010000}"/>
    <cellStyle name="40% - Accent6 3 3" xfId="465" xr:uid="{00000000-0005-0000-0000-0000D4010000}"/>
    <cellStyle name="40% - Accent6 3 4" xfId="466" xr:uid="{00000000-0005-0000-0000-0000D5010000}"/>
    <cellStyle name="40% - Accent6 3 5" xfId="467" xr:uid="{00000000-0005-0000-0000-0000D6010000}"/>
    <cellStyle name="40% - Accent6 3 6" xfId="468" xr:uid="{00000000-0005-0000-0000-0000D7010000}"/>
    <cellStyle name="40% - Accent6 3 7" xfId="469" xr:uid="{00000000-0005-0000-0000-0000D8010000}"/>
    <cellStyle name="40% - Accent6 3 8" xfId="470" xr:uid="{00000000-0005-0000-0000-0000D9010000}"/>
    <cellStyle name="40% - Accent6 3_B" xfId="471" xr:uid="{00000000-0005-0000-0000-0000DA010000}"/>
    <cellStyle name="40% - Accent6 4" xfId="472" xr:uid="{00000000-0005-0000-0000-0000DB010000}"/>
    <cellStyle name="40% - Accent6 4 2" xfId="473" xr:uid="{00000000-0005-0000-0000-0000DC010000}"/>
    <cellStyle name="40% - Accent6 4 3" xfId="474" xr:uid="{00000000-0005-0000-0000-0000DD010000}"/>
    <cellStyle name="40% - Accent6 4 4" xfId="475" xr:uid="{00000000-0005-0000-0000-0000DE010000}"/>
    <cellStyle name="40% - Accent6 4 5" xfId="476" xr:uid="{00000000-0005-0000-0000-0000DF010000}"/>
    <cellStyle name="40% - Accent6 4 6" xfId="477" xr:uid="{00000000-0005-0000-0000-0000E0010000}"/>
    <cellStyle name="40% - Accent6 4 7" xfId="478" xr:uid="{00000000-0005-0000-0000-0000E1010000}"/>
    <cellStyle name="40% - Accent6 4 8" xfId="479" xr:uid="{00000000-0005-0000-0000-0000E2010000}"/>
    <cellStyle name="40% - Accent6 4_B" xfId="480" xr:uid="{00000000-0005-0000-0000-0000E3010000}"/>
    <cellStyle name="40% - Accent6 5" xfId="481" xr:uid="{00000000-0005-0000-0000-0000E4010000}"/>
    <cellStyle name="40% - Accent6 5 2" xfId="482" xr:uid="{00000000-0005-0000-0000-0000E5010000}"/>
    <cellStyle name="40% - Accent6 5 3" xfId="483" xr:uid="{00000000-0005-0000-0000-0000E6010000}"/>
    <cellStyle name="40% - Accent6 5 4" xfId="484" xr:uid="{00000000-0005-0000-0000-0000E7010000}"/>
    <cellStyle name="40% - Accent6 5 5" xfId="485" xr:uid="{00000000-0005-0000-0000-0000E8010000}"/>
    <cellStyle name="40% - Accent6 5 6" xfId="486" xr:uid="{00000000-0005-0000-0000-0000E9010000}"/>
    <cellStyle name="40% - Accent6 5 7" xfId="487" xr:uid="{00000000-0005-0000-0000-0000EA010000}"/>
    <cellStyle name="40% - Accent6 5 8" xfId="488" xr:uid="{00000000-0005-0000-0000-0000EB010000}"/>
    <cellStyle name="40% - Accent6 5_B" xfId="489" xr:uid="{00000000-0005-0000-0000-0000EC010000}"/>
    <cellStyle name="40% - Accent6_aa osnova za ponudbe" xfId="490" xr:uid="{00000000-0005-0000-0000-0000ED010000}"/>
    <cellStyle name="60 % – Poudarek1 2" xfId="491" xr:uid="{00000000-0005-0000-0000-0000EE010000}"/>
    <cellStyle name="60 % – Poudarek1 2 2" xfId="492" xr:uid="{00000000-0005-0000-0000-0000EF010000}"/>
    <cellStyle name="60 % – Poudarek1 2 3" xfId="493" xr:uid="{00000000-0005-0000-0000-0000F0010000}"/>
    <cellStyle name="60 % – Poudarek2 2" xfId="494" xr:uid="{00000000-0005-0000-0000-0000F1010000}"/>
    <cellStyle name="60 % – Poudarek2 2 2" xfId="495" xr:uid="{00000000-0005-0000-0000-0000F2010000}"/>
    <cellStyle name="60 % – Poudarek2 2 3" xfId="496" xr:uid="{00000000-0005-0000-0000-0000F3010000}"/>
    <cellStyle name="60 % – Poudarek3 2" xfId="497" xr:uid="{00000000-0005-0000-0000-0000F4010000}"/>
    <cellStyle name="60 % – Poudarek3 2 2" xfId="498" xr:uid="{00000000-0005-0000-0000-0000F5010000}"/>
    <cellStyle name="60 % – Poudarek3 2 3" xfId="499" xr:uid="{00000000-0005-0000-0000-0000F6010000}"/>
    <cellStyle name="60 % – Poudarek4 2" xfId="500" xr:uid="{00000000-0005-0000-0000-0000F7010000}"/>
    <cellStyle name="60 % – Poudarek4 2 2" xfId="501" xr:uid="{00000000-0005-0000-0000-0000F8010000}"/>
    <cellStyle name="60 % – Poudarek4 2 3" xfId="502" xr:uid="{00000000-0005-0000-0000-0000F9010000}"/>
    <cellStyle name="60 % – Poudarek5 2" xfId="503" xr:uid="{00000000-0005-0000-0000-0000FA010000}"/>
    <cellStyle name="60 % – Poudarek5 2 2" xfId="504" xr:uid="{00000000-0005-0000-0000-0000FB010000}"/>
    <cellStyle name="60 % – Poudarek5 2 3" xfId="505" xr:uid="{00000000-0005-0000-0000-0000FC010000}"/>
    <cellStyle name="60 % – Poudarek6 2" xfId="506" xr:uid="{00000000-0005-0000-0000-0000FD010000}"/>
    <cellStyle name="60 % – Poudarek6 2 2" xfId="507" xr:uid="{00000000-0005-0000-0000-0000FE010000}"/>
    <cellStyle name="60 % – Poudarek6 2 3" xfId="508" xr:uid="{00000000-0005-0000-0000-0000FF010000}"/>
    <cellStyle name="60% - Accent1" xfId="509" xr:uid="{00000000-0005-0000-0000-000000020000}"/>
    <cellStyle name="60% - Accent1 2" xfId="510" xr:uid="{00000000-0005-0000-0000-000001020000}"/>
    <cellStyle name="60% - Accent1 2 2" xfId="511" xr:uid="{00000000-0005-0000-0000-000002020000}"/>
    <cellStyle name="60% - Accent1 2 3" xfId="512" xr:uid="{00000000-0005-0000-0000-000003020000}"/>
    <cellStyle name="60% - Accent1 3" xfId="513" xr:uid="{00000000-0005-0000-0000-000004020000}"/>
    <cellStyle name="60% - Accent1 3 2" xfId="514" xr:uid="{00000000-0005-0000-0000-000005020000}"/>
    <cellStyle name="60% - Accent1 3 3" xfId="515" xr:uid="{00000000-0005-0000-0000-000006020000}"/>
    <cellStyle name="60% - Accent1 4" xfId="516" xr:uid="{00000000-0005-0000-0000-000007020000}"/>
    <cellStyle name="60% - Accent1 4 2" xfId="517" xr:uid="{00000000-0005-0000-0000-000008020000}"/>
    <cellStyle name="60% - Accent1 4 3" xfId="518" xr:uid="{00000000-0005-0000-0000-000009020000}"/>
    <cellStyle name="60% - Accent1 5" xfId="519" xr:uid="{00000000-0005-0000-0000-00000A020000}"/>
    <cellStyle name="60% - Accent1 5 2" xfId="520" xr:uid="{00000000-0005-0000-0000-00000B020000}"/>
    <cellStyle name="60% - Accent1 5 3" xfId="521" xr:uid="{00000000-0005-0000-0000-00000C020000}"/>
    <cellStyle name="60% - Accent1_aa osnova za ponudbe" xfId="522" xr:uid="{00000000-0005-0000-0000-00000D020000}"/>
    <cellStyle name="60% - Accent2" xfId="523" xr:uid="{00000000-0005-0000-0000-00000E020000}"/>
    <cellStyle name="60% - Accent2 2" xfId="524" xr:uid="{00000000-0005-0000-0000-00000F020000}"/>
    <cellStyle name="60% - Accent2 2 2" xfId="525" xr:uid="{00000000-0005-0000-0000-000010020000}"/>
    <cellStyle name="60% - Accent2 2 3" xfId="526" xr:uid="{00000000-0005-0000-0000-000011020000}"/>
    <cellStyle name="60% - Accent2 3" xfId="527" xr:uid="{00000000-0005-0000-0000-000012020000}"/>
    <cellStyle name="60% - Accent2 3 2" xfId="528" xr:uid="{00000000-0005-0000-0000-000013020000}"/>
    <cellStyle name="60% - Accent2 3 3" xfId="529" xr:uid="{00000000-0005-0000-0000-000014020000}"/>
    <cellStyle name="60% - Accent2 4" xfId="530" xr:uid="{00000000-0005-0000-0000-000015020000}"/>
    <cellStyle name="60% - Accent2 4 2" xfId="531" xr:uid="{00000000-0005-0000-0000-000016020000}"/>
    <cellStyle name="60% - Accent2 4 3" xfId="532" xr:uid="{00000000-0005-0000-0000-000017020000}"/>
    <cellStyle name="60% - Accent2 5" xfId="533" xr:uid="{00000000-0005-0000-0000-000018020000}"/>
    <cellStyle name="60% - Accent2 5 2" xfId="534" xr:uid="{00000000-0005-0000-0000-000019020000}"/>
    <cellStyle name="60% - Accent2 5 3" xfId="535" xr:uid="{00000000-0005-0000-0000-00001A020000}"/>
    <cellStyle name="60% - Accent2_aa osnova za ponudbe" xfId="536" xr:uid="{00000000-0005-0000-0000-00001B020000}"/>
    <cellStyle name="60% - Accent3" xfId="537" xr:uid="{00000000-0005-0000-0000-00001C020000}"/>
    <cellStyle name="60% - Accent3 2" xfId="538" xr:uid="{00000000-0005-0000-0000-00001D020000}"/>
    <cellStyle name="60% - Accent3 2 2" xfId="539" xr:uid="{00000000-0005-0000-0000-00001E020000}"/>
    <cellStyle name="60% - Accent3 2 3" xfId="540" xr:uid="{00000000-0005-0000-0000-00001F020000}"/>
    <cellStyle name="60% - Accent3 3" xfId="541" xr:uid="{00000000-0005-0000-0000-000020020000}"/>
    <cellStyle name="60% - Accent3 3 2" xfId="542" xr:uid="{00000000-0005-0000-0000-000021020000}"/>
    <cellStyle name="60% - Accent3 3 3" xfId="543" xr:uid="{00000000-0005-0000-0000-000022020000}"/>
    <cellStyle name="60% - Accent3 4" xfId="544" xr:uid="{00000000-0005-0000-0000-000023020000}"/>
    <cellStyle name="60% - Accent3 4 2" xfId="545" xr:uid="{00000000-0005-0000-0000-000024020000}"/>
    <cellStyle name="60% - Accent3 4 3" xfId="546" xr:uid="{00000000-0005-0000-0000-000025020000}"/>
    <cellStyle name="60% - Accent3 5" xfId="547" xr:uid="{00000000-0005-0000-0000-000026020000}"/>
    <cellStyle name="60% - Accent3 5 2" xfId="548" xr:uid="{00000000-0005-0000-0000-000027020000}"/>
    <cellStyle name="60% - Accent3 5 3" xfId="549" xr:uid="{00000000-0005-0000-0000-000028020000}"/>
    <cellStyle name="60% - Accent3_aa osnova za ponudbe" xfId="550" xr:uid="{00000000-0005-0000-0000-000029020000}"/>
    <cellStyle name="60% - Accent4" xfId="551" xr:uid="{00000000-0005-0000-0000-00002A020000}"/>
    <cellStyle name="60% - Accent4 2" xfId="552" xr:uid="{00000000-0005-0000-0000-00002B020000}"/>
    <cellStyle name="60% - Accent4 2 2" xfId="553" xr:uid="{00000000-0005-0000-0000-00002C020000}"/>
    <cellStyle name="60% - Accent4 2 3" xfId="554" xr:uid="{00000000-0005-0000-0000-00002D020000}"/>
    <cellStyle name="60% - Accent4 3" xfId="555" xr:uid="{00000000-0005-0000-0000-00002E020000}"/>
    <cellStyle name="60% - Accent4 3 2" xfId="556" xr:uid="{00000000-0005-0000-0000-00002F020000}"/>
    <cellStyle name="60% - Accent4 3 3" xfId="557" xr:uid="{00000000-0005-0000-0000-000030020000}"/>
    <cellStyle name="60% - Accent4 4" xfId="558" xr:uid="{00000000-0005-0000-0000-000031020000}"/>
    <cellStyle name="60% - Accent4 4 2" xfId="559" xr:uid="{00000000-0005-0000-0000-000032020000}"/>
    <cellStyle name="60% - Accent4 4 3" xfId="560" xr:uid="{00000000-0005-0000-0000-000033020000}"/>
    <cellStyle name="60% - Accent4 5" xfId="561" xr:uid="{00000000-0005-0000-0000-000034020000}"/>
    <cellStyle name="60% - Accent4 5 2" xfId="562" xr:uid="{00000000-0005-0000-0000-000035020000}"/>
    <cellStyle name="60% - Accent4 5 3" xfId="563" xr:uid="{00000000-0005-0000-0000-000036020000}"/>
    <cellStyle name="60% - Accent4_aa osnova za ponudbe" xfId="564" xr:uid="{00000000-0005-0000-0000-000037020000}"/>
    <cellStyle name="60% - Accent5" xfId="565" xr:uid="{00000000-0005-0000-0000-000038020000}"/>
    <cellStyle name="60% - Accent5 2" xfId="566" xr:uid="{00000000-0005-0000-0000-000039020000}"/>
    <cellStyle name="60% - Accent5 2 2" xfId="567" xr:uid="{00000000-0005-0000-0000-00003A020000}"/>
    <cellStyle name="60% - Accent5 2 3" xfId="568" xr:uid="{00000000-0005-0000-0000-00003B020000}"/>
    <cellStyle name="60% - Accent5 3" xfId="569" xr:uid="{00000000-0005-0000-0000-00003C020000}"/>
    <cellStyle name="60% - Accent5 3 2" xfId="570" xr:uid="{00000000-0005-0000-0000-00003D020000}"/>
    <cellStyle name="60% - Accent5 3 3" xfId="571" xr:uid="{00000000-0005-0000-0000-00003E020000}"/>
    <cellStyle name="60% - Accent5 4" xfId="572" xr:uid="{00000000-0005-0000-0000-00003F020000}"/>
    <cellStyle name="60% - Accent5 4 2" xfId="573" xr:uid="{00000000-0005-0000-0000-000040020000}"/>
    <cellStyle name="60% - Accent5 4 3" xfId="574" xr:uid="{00000000-0005-0000-0000-000041020000}"/>
    <cellStyle name="60% - Accent5 5" xfId="575" xr:uid="{00000000-0005-0000-0000-000042020000}"/>
    <cellStyle name="60% - Accent5 5 2" xfId="576" xr:uid="{00000000-0005-0000-0000-000043020000}"/>
    <cellStyle name="60% - Accent5 5 3" xfId="577" xr:uid="{00000000-0005-0000-0000-000044020000}"/>
    <cellStyle name="60% - Accent5_aa osnova za ponudbe" xfId="578" xr:uid="{00000000-0005-0000-0000-000045020000}"/>
    <cellStyle name="60% - Accent6" xfId="579" xr:uid="{00000000-0005-0000-0000-000046020000}"/>
    <cellStyle name="60% - Accent6 2" xfId="580" xr:uid="{00000000-0005-0000-0000-000047020000}"/>
    <cellStyle name="60% - Accent6 2 2" xfId="581" xr:uid="{00000000-0005-0000-0000-000048020000}"/>
    <cellStyle name="60% - Accent6 2 3" xfId="582" xr:uid="{00000000-0005-0000-0000-000049020000}"/>
    <cellStyle name="60% - Accent6 3" xfId="583" xr:uid="{00000000-0005-0000-0000-00004A020000}"/>
    <cellStyle name="60% - Accent6 3 2" xfId="584" xr:uid="{00000000-0005-0000-0000-00004B020000}"/>
    <cellStyle name="60% - Accent6 3 3" xfId="585" xr:uid="{00000000-0005-0000-0000-00004C020000}"/>
    <cellStyle name="60% - Accent6 4" xfId="586" xr:uid="{00000000-0005-0000-0000-00004D020000}"/>
    <cellStyle name="60% - Accent6 4 2" xfId="587" xr:uid="{00000000-0005-0000-0000-00004E020000}"/>
    <cellStyle name="60% - Accent6 4 3" xfId="588" xr:uid="{00000000-0005-0000-0000-00004F020000}"/>
    <cellStyle name="60% - Accent6 5" xfId="589" xr:uid="{00000000-0005-0000-0000-000050020000}"/>
    <cellStyle name="60% - Accent6 5 2" xfId="590" xr:uid="{00000000-0005-0000-0000-000051020000}"/>
    <cellStyle name="60% - Accent6 5 3" xfId="591" xr:uid="{00000000-0005-0000-0000-000052020000}"/>
    <cellStyle name="60% - Accent6_aa osnova za ponudbe" xfId="592" xr:uid="{00000000-0005-0000-0000-000053020000}"/>
    <cellStyle name="Accent1" xfId="601" xr:uid="{00000000-0005-0000-0000-00005C020000}"/>
    <cellStyle name="Accent1 - 20%" xfId="602" xr:uid="{00000000-0005-0000-0000-00005D020000}"/>
    <cellStyle name="Accent1 - 40%" xfId="603" xr:uid="{00000000-0005-0000-0000-00005E020000}"/>
    <cellStyle name="Accent1 - 60%" xfId="604" xr:uid="{00000000-0005-0000-0000-00005F020000}"/>
    <cellStyle name="Accent1 2" xfId="605" xr:uid="{00000000-0005-0000-0000-000060020000}"/>
    <cellStyle name="Accent1 2 2" xfId="606" xr:uid="{00000000-0005-0000-0000-000061020000}"/>
    <cellStyle name="Accent1 2 3" xfId="607" xr:uid="{00000000-0005-0000-0000-000062020000}"/>
    <cellStyle name="Accent1 3" xfId="608" xr:uid="{00000000-0005-0000-0000-000063020000}"/>
    <cellStyle name="Accent1 3 2" xfId="609" xr:uid="{00000000-0005-0000-0000-000064020000}"/>
    <cellStyle name="Accent1 3 3" xfId="610" xr:uid="{00000000-0005-0000-0000-000065020000}"/>
    <cellStyle name="Accent1 4" xfId="611" xr:uid="{00000000-0005-0000-0000-000066020000}"/>
    <cellStyle name="Accent1 4 2" xfId="612" xr:uid="{00000000-0005-0000-0000-000067020000}"/>
    <cellStyle name="Accent1 4 3" xfId="613" xr:uid="{00000000-0005-0000-0000-000068020000}"/>
    <cellStyle name="Accent1 5" xfId="614" xr:uid="{00000000-0005-0000-0000-000069020000}"/>
    <cellStyle name="Accent1 5 2" xfId="615" xr:uid="{00000000-0005-0000-0000-00006A020000}"/>
    <cellStyle name="Accent1 5 3" xfId="616" xr:uid="{00000000-0005-0000-0000-00006B020000}"/>
    <cellStyle name="Accent1_aa osnova za ponudbe" xfId="617" xr:uid="{00000000-0005-0000-0000-00006C020000}"/>
    <cellStyle name="Accent2" xfId="618" xr:uid="{00000000-0005-0000-0000-00006D020000}"/>
    <cellStyle name="Accent2 - 20%" xfId="619" xr:uid="{00000000-0005-0000-0000-00006E020000}"/>
    <cellStyle name="Accent2 - 40%" xfId="620" xr:uid="{00000000-0005-0000-0000-00006F020000}"/>
    <cellStyle name="Accent2 - 60%" xfId="621" xr:uid="{00000000-0005-0000-0000-000070020000}"/>
    <cellStyle name="Accent2 2" xfId="622" xr:uid="{00000000-0005-0000-0000-000071020000}"/>
    <cellStyle name="Accent2 2 2" xfId="623" xr:uid="{00000000-0005-0000-0000-000072020000}"/>
    <cellStyle name="Accent2 2 3" xfId="624" xr:uid="{00000000-0005-0000-0000-000073020000}"/>
    <cellStyle name="Accent2 3" xfId="625" xr:uid="{00000000-0005-0000-0000-000074020000}"/>
    <cellStyle name="Accent2 3 2" xfId="626" xr:uid="{00000000-0005-0000-0000-000075020000}"/>
    <cellStyle name="Accent2 3 3" xfId="627" xr:uid="{00000000-0005-0000-0000-000076020000}"/>
    <cellStyle name="Accent2 4" xfId="628" xr:uid="{00000000-0005-0000-0000-000077020000}"/>
    <cellStyle name="Accent2 4 2" xfId="629" xr:uid="{00000000-0005-0000-0000-000078020000}"/>
    <cellStyle name="Accent2 4 3" xfId="630" xr:uid="{00000000-0005-0000-0000-000079020000}"/>
    <cellStyle name="Accent2 5" xfId="631" xr:uid="{00000000-0005-0000-0000-00007A020000}"/>
    <cellStyle name="Accent2 5 2" xfId="632" xr:uid="{00000000-0005-0000-0000-00007B020000}"/>
    <cellStyle name="Accent2 5 3" xfId="633" xr:uid="{00000000-0005-0000-0000-00007C020000}"/>
    <cellStyle name="Accent2_aa osnova za ponudbe" xfId="634" xr:uid="{00000000-0005-0000-0000-00007D020000}"/>
    <cellStyle name="Accent3" xfId="635" xr:uid="{00000000-0005-0000-0000-00007E020000}"/>
    <cellStyle name="Accent3 - 20%" xfId="636" xr:uid="{00000000-0005-0000-0000-00007F020000}"/>
    <cellStyle name="Accent3 - 40%" xfId="637" xr:uid="{00000000-0005-0000-0000-000080020000}"/>
    <cellStyle name="Accent3 - 60%" xfId="638" xr:uid="{00000000-0005-0000-0000-000081020000}"/>
    <cellStyle name="Accent3 2" xfId="639" xr:uid="{00000000-0005-0000-0000-000082020000}"/>
    <cellStyle name="Accent3 2 2" xfId="640" xr:uid="{00000000-0005-0000-0000-000083020000}"/>
    <cellStyle name="Accent3 2 3" xfId="641" xr:uid="{00000000-0005-0000-0000-000084020000}"/>
    <cellStyle name="Accent3 3" xfId="642" xr:uid="{00000000-0005-0000-0000-000085020000}"/>
    <cellStyle name="Accent3 3 2" xfId="643" xr:uid="{00000000-0005-0000-0000-000086020000}"/>
    <cellStyle name="Accent3 3 3" xfId="644" xr:uid="{00000000-0005-0000-0000-000087020000}"/>
    <cellStyle name="Accent3 4" xfId="645" xr:uid="{00000000-0005-0000-0000-000088020000}"/>
    <cellStyle name="Accent3 4 2" xfId="646" xr:uid="{00000000-0005-0000-0000-000089020000}"/>
    <cellStyle name="Accent3 4 3" xfId="647" xr:uid="{00000000-0005-0000-0000-00008A020000}"/>
    <cellStyle name="Accent3 5" xfId="648" xr:uid="{00000000-0005-0000-0000-00008B020000}"/>
    <cellStyle name="Accent3 5 2" xfId="649" xr:uid="{00000000-0005-0000-0000-00008C020000}"/>
    <cellStyle name="Accent3 5 3" xfId="650" xr:uid="{00000000-0005-0000-0000-00008D020000}"/>
    <cellStyle name="Accent3_aa osnova za ponudbe" xfId="651" xr:uid="{00000000-0005-0000-0000-00008E020000}"/>
    <cellStyle name="Accent4" xfId="652" xr:uid="{00000000-0005-0000-0000-00008F020000}"/>
    <cellStyle name="Accent4 - 20%" xfId="653" xr:uid="{00000000-0005-0000-0000-000090020000}"/>
    <cellStyle name="Accent4 - 40%" xfId="654" xr:uid="{00000000-0005-0000-0000-000091020000}"/>
    <cellStyle name="Accent4 - 60%" xfId="655" xr:uid="{00000000-0005-0000-0000-000092020000}"/>
    <cellStyle name="Accent4 2" xfId="656" xr:uid="{00000000-0005-0000-0000-000093020000}"/>
    <cellStyle name="Accent4 2 2" xfId="657" xr:uid="{00000000-0005-0000-0000-000094020000}"/>
    <cellStyle name="Accent4 2 3" xfId="658" xr:uid="{00000000-0005-0000-0000-000095020000}"/>
    <cellStyle name="Accent4 3" xfId="659" xr:uid="{00000000-0005-0000-0000-000096020000}"/>
    <cellStyle name="Accent4 3 2" xfId="660" xr:uid="{00000000-0005-0000-0000-000097020000}"/>
    <cellStyle name="Accent4 3 3" xfId="661" xr:uid="{00000000-0005-0000-0000-000098020000}"/>
    <cellStyle name="Accent4 4" xfId="662" xr:uid="{00000000-0005-0000-0000-000099020000}"/>
    <cellStyle name="Accent4 4 2" xfId="663" xr:uid="{00000000-0005-0000-0000-00009A020000}"/>
    <cellStyle name="Accent4 4 3" xfId="664" xr:uid="{00000000-0005-0000-0000-00009B020000}"/>
    <cellStyle name="Accent4 5" xfId="665" xr:uid="{00000000-0005-0000-0000-00009C020000}"/>
    <cellStyle name="Accent4 5 2" xfId="666" xr:uid="{00000000-0005-0000-0000-00009D020000}"/>
    <cellStyle name="Accent4 5 3" xfId="667" xr:uid="{00000000-0005-0000-0000-00009E020000}"/>
    <cellStyle name="Accent4_aa osnova za ponudbe" xfId="668" xr:uid="{00000000-0005-0000-0000-00009F020000}"/>
    <cellStyle name="Accent5" xfId="669" xr:uid="{00000000-0005-0000-0000-0000A0020000}"/>
    <cellStyle name="Accent5 - 20%" xfId="670" xr:uid="{00000000-0005-0000-0000-0000A1020000}"/>
    <cellStyle name="Accent5 - 40%" xfId="671" xr:uid="{00000000-0005-0000-0000-0000A2020000}"/>
    <cellStyle name="Accent5 - 60%" xfId="672" xr:uid="{00000000-0005-0000-0000-0000A3020000}"/>
    <cellStyle name="Accent5 2" xfId="673" xr:uid="{00000000-0005-0000-0000-0000A4020000}"/>
    <cellStyle name="Accent5 2 2" xfId="674" xr:uid="{00000000-0005-0000-0000-0000A5020000}"/>
    <cellStyle name="Accent5 2 3" xfId="675" xr:uid="{00000000-0005-0000-0000-0000A6020000}"/>
    <cellStyle name="Accent5 3" xfId="676" xr:uid="{00000000-0005-0000-0000-0000A7020000}"/>
    <cellStyle name="Accent5 3 2" xfId="677" xr:uid="{00000000-0005-0000-0000-0000A8020000}"/>
    <cellStyle name="Accent5 3 3" xfId="678" xr:uid="{00000000-0005-0000-0000-0000A9020000}"/>
    <cellStyle name="Accent5 4" xfId="679" xr:uid="{00000000-0005-0000-0000-0000AA020000}"/>
    <cellStyle name="Accent5 4 2" xfId="680" xr:uid="{00000000-0005-0000-0000-0000AB020000}"/>
    <cellStyle name="Accent5 4 3" xfId="681" xr:uid="{00000000-0005-0000-0000-0000AC020000}"/>
    <cellStyle name="Accent5 5" xfId="682" xr:uid="{00000000-0005-0000-0000-0000AD020000}"/>
    <cellStyle name="Accent5 5 2" xfId="683" xr:uid="{00000000-0005-0000-0000-0000AE020000}"/>
    <cellStyle name="Accent5 5 3" xfId="684" xr:uid="{00000000-0005-0000-0000-0000AF020000}"/>
    <cellStyle name="Accent5_aa osnova za ponudbe" xfId="685" xr:uid="{00000000-0005-0000-0000-0000B0020000}"/>
    <cellStyle name="Accent6" xfId="686" xr:uid="{00000000-0005-0000-0000-0000B1020000}"/>
    <cellStyle name="Accent6 - 20%" xfId="687" xr:uid="{00000000-0005-0000-0000-0000B2020000}"/>
    <cellStyle name="Accent6 - 40%" xfId="688" xr:uid="{00000000-0005-0000-0000-0000B3020000}"/>
    <cellStyle name="Accent6 - 60%" xfId="689" xr:uid="{00000000-0005-0000-0000-0000B4020000}"/>
    <cellStyle name="Accent6 2" xfId="690" xr:uid="{00000000-0005-0000-0000-0000B5020000}"/>
    <cellStyle name="Accent6 2 2" xfId="691" xr:uid="{00000000-0005-0000-0000-0000B6020000}"/>
    <cellStyle name="Accent6 2 3" xfId="692" xr:uid="{00000000-0005-0000-0000-0000B7020000}"/>
    <cellStyle name="Accent6 3" xfId="693" xr:uid="{00000000-0005-0000-0000-0000B8020000}"/>
    <cellStyle name="Accent6 3 2" xfId="694" xr:uid="{00000000-0005-0000-0000-0000B9020000}"/>
    <cellStyle name="Accent6 3 3" xfId="695" xr:uid="{00000000-0005-0000-0000-0000BA020000}"/>
    <cellStyle name="Accent6 4" xfId="696" xr:uid="{00000000-0005-0000-0000-0000BB020000}"/>
    <cellStyle name="Accent6 4 2" xfId="697" xr:uid="{00000000-0005-0000-0000-0000BC020000}"/>
    <cellStyle name="Accent6 4 3" xfId="698" xr:uid="{00000000-0005-0000-0000-0000BD020000}"/>
    <cellStyle name="Accent6 5" xfId="699" xr:uid="{00000000-0005-0000-0000-0000BE020000}"/>
    <cellStyle name="Accent6 5 2" xfId="700" xr:uid="{00000000-0005-0000-0000-0000BF020000}"/>
    <cellStyle name="Accent6 5 3" xfId="701" xr:uid="{00000000-0005-0000-0000-0000C0020000}"/>
    <cellStyle name="Accent6_aa osnova za ponudbe" xfId="702" xr:uid="{00000000-0005-0000-0000-0000C1020000}"/>
    <cellStyle name="Bad 1" xfId="703" xr:uid="{00000000-0005-0000-0000-0000C2020000}"/>
    <cellStyle name="Bad 2" xfId="704" xr:uid="{00000000-0005-0000-0000-0000C3020000}"/>
    <cellStyle name="Bad 2 2" xfId="705" xr:uid="{00000000-0005-0000-0000-0000C4020000}"/>
    <cellStyle name="Bad 2 3" xfId="706" xr:uid="{00000000-0005-0000-0000-0000C5020000}"/>
    <cellStyle name="Bad 3" xfId="707" xr:uid="{00000000-0005-0000-0000-0000C6020000}"/>
    <cellStyle name="Bad 3 2" xfId="708" xr:uid="{00000000-0005-0000-0000-0000C7020000}"/>
    <cellStyle name="Bad 3 3" xfId="709" xr:uid="{00000000-0005-0000-0000-0000C8020000}"/>
    <cellStyle name="Bad 4" xfId="710" xr:uid="{00000000-0005-0000-0000-0000C9020000}"/>
    <cellStyle name="Bad 4 2" xfId="711" xr:uid="{00000000-0005-0000-0000-0000CA020000}"/>
    <cellStyle name="Bad 4 3" xfId="712" xr:uid="{00000000-0005-0000-0000-0000CB020000}"/>
    <cellStyle name="Bad 5" xfId="713" xr:uid="{00000000-0005-0000-0000-0000CC020000}"/>
    <cellStyle name="Bad 5 2" xfId="714" xr:uid="{00000000-0005-0000-0000-0000CD020000}"/>
    <cellStyle name="Bad 5 3" xfId="715" xr:uid="{00000000-0005-0000-0000-0000CE020000}"/>
    <cellStyle name="Bad 6" xfId="1474" xr:uid="{D3B2123E-9022-410E-85CE-0F965085202F}"/>
    <cellStyle name="Calculation" xfId="716" xr:uid="{00000000-0005-0000-0000-0000D0020000}"/>
    <cellStyle name="Calculation 2" xfId="717" xr:uid="{00000000-0005-0000-0000-0000D1020000}"/>
    <cellStyle name="Calculation 2 2" xfId="718" xr:uid="{00000000-0005-0000-0000-0000D2020000}"/>
    <cellStyle name="Calculation 2 3" xfId="719" xr:uid="{00000000-0005-0000-0000-0000D3020000}"/>
    <cellStyle name="Calculation 3" xfId="720" xr:uid="{00000000-0005-0000-0000-0000D4020000}"/>
    <cellStyle name="Calculation 3 2" xfId="721" xr:uid="{00000000-0005-0000-0000-0000D5020000}"/>
    <cellStyle name="Calculation 3 3" xfId="722" xr:uid="{00000000-0005-0000-0000-0000D6020000}"/>
    <cellStyle name="Calculation 4" xfId="723" xr:uid="{00000000-0005-0000-0000-0000D7020000}"/>
    <cellStyle name="Calculation 4 2" xfId="724" xr:uid="{00000000-0005-0000-0000-0000D8020000}"/>
    <cellStyle name="Calculation 4 3" xfId="725" xr:uid="{00000000-0005-0000-0000-0000D9020000}"/>
    <cellStyle name="Calculation 5" xfId="726" xr:uid="{00000000-0005-0000-0000-0000DA020000}"/>
    <cellStyle name="Calculation 5 2" xfId="727" xr:uid="{00000000-0005-0000-0000-0000DB020000}"/>
    <cellStyle name="Calculation 5 3" xfId="728" xr:uid="{00000000-0005-0000-0000-0000DC020000}"/>
    <cellStyle name="Calculation_aa osnova za ponudbe" xfId="729" xr:uid="{00000000-0005-0000-0000-0000DD020000}"/>
    <cellStyle name="Cancel" xfId="730" xr:uid="{00000000-0005-0000-0000-0000DE020000}"/>
    <cellStyle name="Check Cell" xfId="731" xr:uid="{00000000-0005-0000-0000-0000DF020000}"/>
    <cellStyle name="Check Cell 2" xfId="732" xr:uid="{00000000-0005-0000-0000-0000E0020000}"/>
    <cellStyle name="Check Cell 2 2" xfId="733" xr:uid="{00000000-0005-0000-0000-0000E1020000}"/>
    <cellStyle name="Check Cell 2 3" xfId="734" xr:uid="{00000000-0005-0000-0000-0000E2020000}"/>
    <cellStyle name="Check Cell 3" xfId="735" xr:uid="{00000000-0005-0000-0000-0000E3020000}"/>
    <cellStyle name="Check Cell 3 2" xfId="736" xr:uid="{00000000-0005-0000-0000-0000E4020000}"/>
    <cellStyle name="Check Cell 3 3" xfId="737" xr:uid="{00000000-0005-0000-0000-0000E5020000}"/>
    <cellStyle name="Check Cell 4" xfId="738" xr:uid="{00000000-0005-0000-0000-0000E6020000}"/>
    <cellStyle name="Check Cell 4 2" xfId="739" xr:uid="{00000000-0005-0000-0000-0000E7020000}"/>
    <cellStyle name="Check Cell 4 3" xfId="740" xr:uid="{00000000-0005-0000-0000-0000E8020000}"/>
    <cellStyle name="Check Cell 5" xfId="741" xr:uid="{00000000-0005-0000-0000-0000E9020000}"/>
    <cellStyle name="Check Cell 5 2" xfId="742" xr:uid="{00000000-0005-0000-0000-0000EA020000}"/>
    <cellStyle name="Check Cell 5 3" xfId="743" xr:uid="{00000000-0005-0000-0000-0000EB020000}"/>
    <cellStyle name="Check Cell_aa osnova za ponudbe" xfId="744" xr:uid="{00000000-0005-0000-0000-0000EC020000}"/>
    <cellStyle name="Comma [0] 2" xfId="759" xr:uid="{00000000-0005-0000-0000-0000FB020000}"/>
    <cellStyle name="Comma 2" xfId="745" xr:uid="{00000000-0005-0000-0000-0000ED020000}"/>
    <cellStyle name="Comma 2 2" xfId="746" xr:uid="{00000000-0005-0000-0000-0000EE020000}"/>
    <cellStyle name="Comma 2 3" xfId="747" xr:uid="{00000000-0005-0000-0000-0000EF020000}"/>
    <cellStyle name="Comma 2 4" xfId="748" xr:uid="{00000000-0005-0000-0000-0000F0020000}"/>
    <cellStyle name="Comma 2 5" xfId="749" xr:uid="{00000000-0005-0000-0000-0000F1020000}"/>
    <cellStyle name="Comma 2 6" xfId="750" xr:uid="{00000000-0005-0000-0000-0000F2020000}"/>
    <cellStyle name="Comma 2 7" xfId="751" xr:uid="{00000000-0005-0000-0000-0000F3020000}"/>
    <cellStyle name="Comma 2 8" xfId="752" xr:uid="{00000000-0005-0000-0000-0000F4020000}"/>
    <cellStyle name="Comma 3" xfId="753" xr:uid="{00000000-0005-0000-0000-0000F5020000}"/>
    <cellStyle name="Comma 4" xfId="754" xr:uid="{00000000-0005-0000-0000-0000F6020000}"/>
    <cellStyle name="Comma 5" xfId="755" xr:uid="{00000000-0005-0000-0000-0000F7020000}"/>
    <cellStyle name="Comma 6" xfId="756" xr:uid="{00000000-0005-0000-0000-0000F8020000}"/>
    <cellStyle name="Comma 7" xfId="757" xr:uid="{00000000-0005-0000-0000-0000F9020000}"/>
    <cellStyle name="Comma 8" xfId="758" xr:uid="{00000000-0005-0000-0000-0000FA020000}"/>
    <cellStyle name="Comma0" xfId="760" xr:uid="{00000000-0005-0000-0000-0000FC020000}"/>
    <cellStyle name="Currency 2" xfId="761" xr:uid="{00000000-0005-0000-0000-0000FD020000}"/>
    <cellStyle name="Currency 3" xfId="762" xr:uid="{00000000-0005-0000-0000-0000FE020000}"/>
    <cellStyle name="Currency 4" xfId="763" xr:uid="{00000000-0005-0000-0000-0000FF020000}"/>
    <cellStyle name="Currency 5" xfId="764" xr:uid="{00000000-0005-0000-0000-000000030000}"/>
    <cellStyle name="Currency 6" xfId="765" xr:uid="{00000000-0005-0000-0000-000001030000}"/>
    <cellStyle name="Currency 7" xfId="766" xr:uid="{00000000-0005-0000-0000-000002030000}"/>
    <cellStyle name="Currency 8" xfId="767" xr:uid="{00000000-0005-0000-0000-000003030000}"/>
    <cellStyle name="Currency0" xfId="768" xr:uid="{00000000-0005-0000-0000-000004030000}"/>
    <cellStyle name="Date" xfId="769" xr:uid="{00000000-0005-0000-0000-000005030000}"/>
    <cellStyle name="Dezimal [0]_Tabelle1" xfId="770" xr:uid="{00000000-0005-0000-0000-000006030000}"/>
    <cellStyle name="Dezimal_Tabelle1" xfId="771" xr:uid="{00000000-0005-0000-0000-000007030000}"/>
    <cellStyle name="Dobro 2" xfId="772" xr:uid="{00000000-0005-0000-0000-000008030000}"/>
    <cellStyle name="Dobro 2 2" xfId="773" xr:uid="{00000000-0005-0000-0000-000009030000}"/>
    <cellStyle name="Dobro 2 3" xfId="774" xr:uid="{00000000-0005-0000-0000-00000A030000}"/>
    <cellStyle name="Element-delo" xfId="775" xr:uid="{00000000-0005-0000-0000-00000B030000}"/>
    <cellStyle name="Element-delo 2" xfId="776" xr:uid="{00000000-0005-0000-0000-00000C030000}"/>
    <cellStyle name="Element-delo 2 2" xfId="777" xr:uid="{00000000-0005-0000-0000-00000D030000}"/>
    <cellStyle name="Element-delo 2_Xl0000041" xfId="778" xr:uid="{00000000-0005-0000-0000-00000E030000}"/>
    <cellStyle name="Element-delo 3" xfId="779" xr:uid="{00000000-0005-0000-0000-00000F030000}"/>
    <cellStyle name="Element-delo 3 2" xfId="780" xr:uid="{00000000-0005-0000-0000-000010030000}"/>
    <cellStyle name="Element-delo 3 2 2" xfId="781" xr:uid="{00000000-0005-0000-0000-000011030000}"/>
    <cellStyle name="Element-delo 3 2 3" xfId="782" xr:uid="{00000000-0005-0000-0000-000012030000}"/>
    <cellStyle name="Element-delo 3 3" xfId="783" xr:uid="{00000000-0005-0000-0000-000013030000}"/>
    <cellStyle name="Element-delo 3_EPG hotel loop 853" xfId="784" xr:uid="{00000000-0005-0000-0000-000014030000}"/>
    <cellStyle name="Element-delo 4" xfId="785" xr:uid="{00000000-0005-0000-0000-000015030000}"/>
    <cellStyle name="Element-delo 5" xfId="786" xr:uid="{00000000-0005-0000-0000-000016030000}"/>
    <cellStyle name="Element-delo 5 2" xfId="787" xr:uid="{00000000-0005-0000-0000-000017030000}"/>
    <cellStyle name="Element-delo 5 3" xfId="788" xr:uid="{00000000-0005-0000-0000-000018030000}"/>
    <cellStyle name="Element-delo 5 4" xfId="789" xr:uid="{00000000-0005-0000-0000-000019030000}"/>
    <cellStyle name="Element-delo 5 4 2" xfId="790" xr:uid="{00000000-0005-0000-0000-00001A030000}"/>
    <cellStyle name="Element-delo 5 5" xfId="791" xr:uid="{00000000-0005-0000-0000-00001B030000}"/>
    <cellStyle name="Element-delo 6" xfId="792" xr:uid="{00000000-0005-0000-0000-00001C030000}"/>
    <cellStyle name="Element-delo 6 2" xfId="793" xr:uid="{00000000-0005-0000-0000-00001D030000}"/>
    <cellStyle name="Element-delo 6 3" xfId="794" xr:uid="{00000000-0005-0000-0000-00001E030000}"/>
    <cellStyle name="Element-delo 6_aa osnova za ponudbe" xfId="795" xr:uid="{00000000-0005-0000-0000-00001F030000}"/>
    <cellStyle name="Element-delo 7" xfId="796" xr:uid="{00000000-0005-0000-0000-000020030000}"/>
    <cellStyle name="Element-delo_2746-126-Apl-OŠ-SB-pvn-plin-vvn-video-ure-ozv" xfId="797" xr:uid="{00000000-0005-0000-0000-000021030000}"/>
    <cellStyle name="Emphasis 1" xfId="798" xr:uid="{00000000-0005-0000-0000-000022030000}"/>
    <cellStyle name="Emphasis 2" xfId="799" xr:uid="{00000000-0005-0000-0000-000023030000}"/>
    <cellStyle name="Emphasis 3" xfId="800" xr:uid="{00000000-0005-0000-0000-000024030000}"/>
    <cellStyle name="Euro" xfId="801" xr:uid="{00000000-0005-0000-0000-000025030000}"/>
    <cellStyle name="Euro 2" xfId="802" xr:uid="{00000000-0005-0000-0000-000026030000}"/>
    <cellStyle name="Euro 3" xfId="803" xr:uid="{00000000-0005-0000-0000-000027030000}"/>
    <cellStyle name="Euro_Elektra-Medgener centerBisrica Domzale-zascita-nadzor_939" xfId="804" xr:uid="{00000000-0005-0000-0000-000028030000}"/>
    <cellStyle name="Excel Built-in Normal" xfId="1464" xr:uid="{00000000-0005-0000-0000-0000C2050000}"/>
    <cellStyle name="Excel Built-in Normal 2" xfId="1479" xr:uid="{54A28A9C-AC3B-4B39-8899-B4C23DDE5A9B}"/>
    <cellStyle name="Explanatory Text" xfId="805" xr:uid="{00000000-0005-0000-0000-000029030000}"/>
    <cellStyle name="Explanatory Text 2" xfId="806" xr:uid="{00000000-0005-0000-0000-00002A030000}"/>
    <cellStyle name="Explanatory Text 2 2" xfId="807" xr:uid="{00000000-0005-0000-0000-00002B030000}"/>
    <cellStyle name="Explanatory Text 2 3" xfId="808" xr:uid="{00000000-0005-0000-0000-00002C030000}"/>
    <cellStyle name="Explanatory Text 3" xfId="809" xr:uid="{00000000-0005-0000-0000-00002D030000}"/>
    <cellStyle name="Explanatory Text 3 2" xfId="810" xr:uid="{00000000-0005-0000-0000-00002E030000}"/>
    <cellStyle name="Explanatory Text 3 3" xfId="811" xr:uid="{00000000-0005-0000-0000-00002F030000}"/>
    <cellStyle name="Explanatory Text 4" xfId="812" xr:uid="{00000000-0005-0000-0000-000030030000}"/>
    <cellStyle name="Explanatory Text 4 2" xfId="813" xr:uid="{00000000-0005-0000-0000-000031030000}"/>
    <cellStyle name="Explanatory Text 4 3" xfId="814" xr:uid="{00000000-0005-0000-0000-000032030000}"/>
    <cellStyle name="Explanatory Text 5" xfId="815" xr:uid="{00000000-0005-0000-0000-000033030000}"/>
    <cellStyle name="Explanatory Text 5 2" xfId="816" xr:uid="{00000000-0005-0000-0000-000034030000}"/>
    <cellStyle name="Explanatory Text 5 3" xfId="817" xr:uid="{00000000-0005-0000-0000-000035030000}"/>
    <cellStyle name="Explanatory Text_aa osnova za ponudbe" xfId="818" xr:uid="{00000000-0005-0000-0000-000036030000}"/>
    <cellStyle name="Fixed" xfId="819" xr:uid="{00000000-0005-0000-0000-000037030000}"/>
    <cellStyle name="Followed Hyperlink" xfId="820" xr:uid="{00000000-0005-0000-0000-000038030000}"/>
    <cellStyle name="general" xfId="821" xr:uid="{00000000-0005-0000-0000-000039030000}"/>
    <cellStyle name="Good 2" xfId="822" xr:uid="{00000000-0005-0000-0000-00003A030000}"/>
    <cellStyle name="Good 2 2" xfId="823" xr:uid="{00000000-0005-0000-0000-00003B030000}"/>
    <cellStyle name="Good 2 3" xfId="824" xr:uid="{00000000-0005-0000-0000-00003C030000}"/>
    <cellStyle name="Good 3" xfId="825" xr:uid="{00000000-0005-0000-0000-00003D030000}"/>
    <cellStyle name="Good 3 2" xfId="826" xr:uid="{00000000-0005-0000-0000-00003E030000}"/>
    <cellStyle name="Good 3 3" xfId="827" xr:uid="{00000000-0005-0000-0000-00003F030000}"/>
    <cellStyle name="Good 4" xfId="828" xr:uid="{00000000-0005-0000-0000-000040030000}"/>
    <cellStyle name="Good 4 2" xfId="829" xr:uid="{00000000-0005-0000-0000-000041030000}"/>
    <cellStyle name="Good 4 3" xfId="830" xr:uid="{00000000-0005-0000-0000-000042030000}"/>
    <cellStyle name="Good 5" xfId="831" xr:uid="{00000000-0005-0000-0000-000043030000}"/>
    <cellStyle name="Good 5 2" xfId="832" xr:uid="{00000000-0005-0000-0000-000044030000}"/>
    <cellStyle name="Good 5 3" xfId="833" xr:uid="{00000000-0005-0000-0000-000045030000}"/>
    <cellStyle name="Good 6" xfId="834" xr:uid="{00000000-0005-0000-0000-000046030000}"/>
    <cellStyle name="Good 7" xfId="1478" xr:uid="{67BCC07C-9342-425B-A411-03D0F8F0CE59}"/>
    <cellStyle name="Heading 1 10" xfId="835" xr:uid="{00000000-0005-0000-0000-000048030000}"/>
    <cellStyle name="Heading 1 10 2" xfId="836" xr:uid="{00000000-0005-0000-0000-000049030000}"/>
    <cellStyle name="Heading 1 10 3" xfId="837" xr:uid="{00000000-0005-0000-0000-00004A030000}"/>
    <cellStyle name="Heading 1 11" xfId="838" xr:uid="{00000000-0005-0000-0000-00004B030000}"/>
    <cellStyle name="Heading 1 2" xfId="839" xr:uid="{00000000-0005-0000-0000-00004C030000}"/>
    <cellStyle name="Heading 1 2 2" xfId="840" xr:uid="{00000000-0005-0000-0000-00004D030000}"/>
    <cellStyle name="Heading 1 2 3" xfId="841" xr:uid="{00000000-0005-0000-0000-00004E030000}"/>
    <cellStyle name="Heading 1 3" xfId="842" xr:uid="{00000000-0005-0000-0000-00004F030000}"/>
    <cellStyle name="Heading 1 3 2" xfId="843" xr:uid="{00000000-0005-0000-0000-000050030000}"/>
    <cellStyle name="Heading 1 3 3" xfId="844" xr:uid="{00000000-0005-0000-0000-000051030000}"/>
    <cellStyle name="Heading 1 4" xfId="845" xr:uid="{00000000-0005-0000-0000-000052030000}"/>
    <cellStyle name="Heading 1 4 2" xfId="846" xr:uid="{00000000-0005-0000-0000-000053030000}"/>
    <cellStyle name="Heading 1 4 3" xfId="847" xr:uid="{00000000-0005-0000-0000-000054030000}"/>
    <cellStyle name="Heading 1 5" xfId="848" xr:uid="{00000000-0005-0000-0000-000055030000}"/>
    <cellStyle name="Heading 1 5 2" xfId="849" xr:uid="{00000000-0005-0000-0000-000056030000}"/>
    <cellStyle name="Heading 1 5 3" xfId="850" xr:uid="{00000000-0005-0000-0000-000057030000}"/>
    <cellStyle name="Heading 1 6" xfId="851" xr:uid="{00000000-0005-0000-0000-000058030000}"/>
    <cellStyle name="Heading 1 6 2" xfId="852" xr:uid="{00000000-0005-0000-0000-000059030000}"/>
    <cellStyle name="Heading 1 6 3" xfId="853" xr:uid="{00000000-0005-0000-0000-00005A030000}"/>
    <cellStyle name="Heading 1 7" xfId="854" xr:uid="{00000000-0005-0000-0000-00005B030000}"/>
    <cellStyle name="Heading 1 7 2" xfId="855" xr:uid="{00000000-0005-0000-0000-00005C030000}"/>
    <cellStyle name="Heading 1 7 3" xfId="856" xr:uid="{00000000-0005-0000-0000-00005D030000}"/>
    <cellStyle name="Heading 1 8" xfId="857" xr:uid="{00000000-0005-0000-0000-00005E030000}"/>
    <cellStyle name="Heading 1 8 2" xfId="858" xr:uid="{00000000-0005-0000-0000-00005F030000}"/>
    <cellStyle name="Heading 1 8 3" xfId="859" xr:uid="{00000000-0005-0000-0000-000060030000}"/>
    <cellStyle name="Heading 1 9" xfId="860" xr:uid="{00000000-0005-0000-0000-000061030000}"/>
    <cellStyle name="Heading 1 9 2" xfId="861" xr:uid="{00000000-0005-0000-0000-000062030000}"/>
    <cellStyle name="Heading 1 9 3" xfId="862" xr:uid="{00000000-0005-0000-0000-000063030000}"/>
    <cellStyle name="Heading 2 10" xfId="863" xr:uid="{00000000-0005-0000-0000-000065030000}"/>
    <cellStyle name="Heading 2 10 2" xfId="864" xr:uid="{00000000-0005-0000-0000-000066030000}"/>
    <cellStyle name="Heading 2 10 3" xfId="865" xr:uid="{00000000-0005-0000-0000-000067030000}"/>
    <cellStyle name="Heading 2 12" xfId="866" xr:uid="{00000000-0005-0000-0000-000068030000}"/>
    <cellStyle name="Heading 2 2" xfId="867" xr:uid="{00000000-0005-0000-0000-000069030000}"/>
    <cellStyle name="Heading 2 2 2" xfId="868" xr:uid="{00000000-0005-0000-0000-00006A030000}"/>
    <cellStyle name="Heading 2 2 3" xfId="869" xr:uid="{00000000-0005-0000-0000-00006B030000}"/>
    <cellStyle name="Heading 2 2 4" xfId="870" xr:uid="{00000000-0005-0000-0000-00006C030000}"/>
    <cellStyle name="Heading 2 2_aa osnova za ponudbe" xfId="871" xr:uid="{00000000-0005-0000-0000-00006D030000}"/>
    <cellStyle name="Heading 2 3" xfId="872" xr:uid="{00000000-0005-0000-0000-00006E030000}"/>
    <cellStyle name="Heading 2 3 2" xfId="873" xr:uid="{00000000-0005-0000-0000-00006F030000}"/>
    <cellStyle name="Heading 2 3 3" xfId="874" xr:uid="{00000000-0005-0000-0000-000070030000}"/>
    <cellStyle name="Heading 2 4" xfId="875" xr:uid="{00000000-0005-0000-0000-000071030000}"/>
    <cellStyle name="Heading 2 4 2" xfId="876" xr:uid="{00000000-0005-0000-0000-000072030000}"/>
    <cellStyle name="Heading 2 4 3" xfId="877" xr:uid="{00000000-0005-0000-0000-000073030000}"/>
    <cellStyle name="Heading 2 5" xfId="878" xr:uid="{00000000-0005-0000-0000-000074030000}"/>
    <cellStyle name="Heading 2 5 2" xfId="879" xr:uid="{00000000-0005-0000-0000-000075030000}"/>
    <cellStyle name="Heading 2 5 3" xfId="880" xr:uid="{00000000-0005-0000-0000-000076030000}"/>
    <cellStyle name="Heading 2 6" xfId="881" xr:uid="{00000000-0005-0000-0000-000077030000}"/>
    <cellStyle name="Heading 2 6 2" xfId="882" xr:uid="{00000000-0005-0000-0000-000078030000}"/>
    <cellStyle name="Heading 2 6 3" xfId="883" xr:uid="{00000000-0005-0000-0000-000079030000}"/>
    <cellStyle name="Heading 2 7" xfId="884" xr:uid="{00000000-0005-0000-0000-00007A030000}"/>
    <cellStyle name="Heading 2 7 2" xfId="885" xr:uid="{00000000-0005-0000-0000-00007B030000}"/>
    <cellStyle name="Heading 2 7 3" xfId="886" xr:uid="{00000000-0005-0000-0000-00007C030000}"/>
    <cellStyle name="Heading 2 8" xfId="887" xr:uid="{00000000-0005-0000-0000-00007D030000}"/>
    <cellStyle name="Heading 2 8 2" xfId="888" xr:uid="{00000000-0005-0000-0000-00007E030000}"/>
    <cellStyle name="Heading 2 8 3" xfId="889" xr:uid="{00000000-0005-0000-0000-00007F030000}"/>
    <cellStyle name="Heading 2 9" xfId="890" xr:uid="{00000000-0005-0000-0000-000080030000}"/>
    <cellStyle name="Heading 2 9 2" xfId="891" xr:uid="{00000000-0005-0000-0000-000081030000}"/>
    <cellStyle name="Heading 2 9 3" xfId="892" xr:uid="{00000000-0005-0000-0000-000082030000}"/>
    <cellStyle name="Heading 3" xfId="893" xr:uid="{00000000-0005-0000-0000-000084030000}"/>
    <cellStyle name="Heading 3 2" xfId="894" xr:uid="{00000000-0005-0000-0000-000085030000}"/>
    <cellStyle name="Heading 3 2 2" xfId="895" xr:uid="{00000000-0005-0000-0000-000086030000}"/>
    <cellStyle name="Heading 3 2 3" xfId="896" xr:uid="{00000000-0005-0000-0000-000087030000}"/>
    <cellStyle name="Heading 3 3" xfId="897" xr:uid="{00000000-0005-0000-0000-000088030000}"/>
    <cellStyle name="Heading 3 3 2" xfId="898" xr:uid="{00000000-0005-0000-0000-000089030000}"/>
    <cellStyle name="Heading 3 3 3" xfId="899" xr:uid="{00000000-0005-0000-0000-00008A030000}"/>
    <cellStyle name="Heading 3 4" xfId="900" xr:uid="{00000000-0005-0000-0000-00008B030000}"/>
    <cellStyle name="Heading 3 4 2" xfId="901" xr:uid="{00000000-0005-0000-0000-00008C030000}"/>
    <cellStyle name="Heading 3 4 3" xfId="902" xr:uid="{00000000-0005-0000-0000-00008D030000}"/>
    <cellStyle name="Heading 3 5" xfId="903" xr:uid="{00000000-0005-0000-0000-00008E030000}"/>
    <cellStyle name="Heading 3 5 2" xfId="904" xr:uid="{00000000-0005-0000-0000-00008F030000}"/>
    <cellStyle name="Heading 3 5 3" xfId="905" xr:uid="{00000000-0005-0000-0000-000090030000}"/>
    <cellStyle name="Heading 3_aa osnova za ponudbe" xfId="906" xr:uid="{00000000-0005-0000-0000-000091030000}"/>
    <cellStyle name="Heading 4" xfId="907" xr:uid="{00000000-0005-0000-0000-000092030000}"/>
    <cellStyle name="Heading 4 2" xfId="908" xr:uid="{00000000-0005-0000-0000-000093030000}"/>
    <cellStyle name="Heading 4 2 2" xfId="909" xr:uid="{00000000-0005-0000-0000-000094030000}"/>
    <cellStyle name="Heading 4 2 3" xfId="910" xr:uid="{00000000-0005-0000-0000-000095030000}"/>
    <cellStyle name="Heading 4 3" xfId="911" xr:uid="{00000000-0005-0000-0000-000096030000}"/>
    <cellStyle name="Heading 4 3 2" xfId="912" xr:uid="{00000000-0005-0000-0000-000097030000}"/>
    <cellStyle name="Heading 4 3 3" xfId="913" xr:uid="{00000000-0005-0000-0000-000098030000}"/>
    <cellStyle name="Heading 4 4" xfId="914" xr:uid="{00000000-0005-0000-0000-000099030000}"/>
    <cellStyle name="Heading 4 4 2" xfId="915" xr:uid="{00000000-0005-0000-0000-00009A030000}"/>
    <cellStyle name="Heading 4 4 3" xfId="916" xr:uid="{00000000-0005-0000-0000-00009B030000}"/>
    <cellStyle name="Heading 4 5" xfId="917" xr:uid="{00000000-0005-0000-0000-00009C030000}"/>
    <cellStyle name="Heading 4 5 2" xfId="918" xr:uid="{00000000-0005-0000-0000-00009D030000}"/>
    <cellStyle name="Heading 4 5 3" xfId="919" xr:uid="{00000000-0005-0000-0000-00009E030000}"/>
    <cellStyle name="Heading 4_aa osnova za ponudbe" xfId="920" xr:uid="{00000000-0005-0000-0000-00009F030000}"/>
    <cellStyle name="Heading1" xfId="921" xr:uid="{00000000-0005-0000-0000-0000A0030000}"/>
    <cellStyle name="Heading2" xfId="922" xr:uid="{00000000-0005-0000-0000-0000A1030000}"/>
    <cellStyle name="Hiperpovezava 2" xfId="923" xr:uid="{00000000-0005-0000-0000-0000A2030000}"/>
    <cellStyle name="Hiperpovezava 2 2" xfId="924" xr:uid="{00000000-0005-0000-0000-0000A3030000}"/>
    <cellStyle name="Hiperpovezava 2 2 2" xfId="925" xr:uid="{00000000-0005-0000-0000-0000A4030000}"/>
    <cellStyle name="Hiperpovezava 2 3" xfId="926" xr:uid="{00000000-0005-0000-0000-0000A5030000}"/>
    <cellStyle name="Hiperpovezava 2_aa osnova za ponudbe" xfId="927" xr:uid="{00000000-0005-0000-0000-0000A6030000}"/>
    <cellStyle name="Hiperpovezava 3" xfId="928" xr:uid="{00000000-0005-0000-0000-0000A7030000}"/>
    <cellStyle name="Hiperpovezava 3 2" xfId="929" xr:uid="{00000000-0005-0000-0000-0000A8030000}"/>
    <cellStyle name="Hiperpovezava 3 3" xfId="930" xr:uid="{00000000-0005-0000-0000-0000A9030000}"/>
    <cellStyle name="Hiperpovezava 4" xfId="931" xr:uid="{00000000-0005-0000-0000-0000AA030000}"/>
    <cellStyle name="Hiperpovezava 5" xfId="932" xr:uid="{00000000-0005-0000-0000-0000AB030000}"/>
    <cellStyle name="Hiperpovezava 6" xfId="933" xr:uid="{00000000-0005-0000-0000-0000AC030000}"/>
    <cellStyle name="Hiperpovezava 7" xfId="934" xr:uid="{00000000-0005-0000-0000-0000AD030000}"/>
    <cellStyle name="Hyperlink 13" xfId="935" xr:uid="{00000000-0005-0000-0000-0000AE030000}"/>
    <cellStyle name="Hyperlink 2" xfId="936" xr:uid="{00000000-0005-0000-0000-0000AF030000}"/>
    <cellStyle name="Hyperlink 2 2" xfId="937" xr:uid="{00000000-0005-0000-0000-0000B0030000}"/>
    <cellStyle name="Hyperlink 2 2 2" xfId="938" xr:uid="{00000000-0005-0000-0000-0000B1030000}"/>
    <cellStyle name="Hyperlink 2 2 2 2" xfId="939" xr:uid="{00000000-0005-0000-0000-0000B2030000}"/>
    <cellStyle name="Hyperlink 2 3" xfId="940" xr:uid="{00000000-0005-0000-0000-0000B3030000}"/>
    <cellStyle name="Hyperlink 2 4" xfId="941" xr:uid="{00000000-0005-0000-0000-0000B4030000}"/>
    <cellStyle name="Hyperlink 2_aa osnova za ponudbe" xfId="942" xr:uid="{00000000-0005-0000-0000-0000B5030000}"/>
    <cellStyle name="Hyperlink 3" xfId="943" xr:uid="{00000000-0005-0000-0000-0000B6030000}"/>
    <cellStyle name="Hyperlink 3 2" xfId="944" xr:uid="{00000000-0005-0000-0000-0000B7030000}"/>
    <cellStyle name="Hyperlink 3_aa osnova za ponudbe" xfId="945" xr:uid="{00000000-0005-0000-0000-0000B8030000}"/>
    <cellStyle name="Hyperlink 4" xfId="946" xr:uid="{00000000-0005-0000-0000-0000B9030000}"/>
    <cellStyle name="Hyperlink 4 2" xfId="947" xr:uid="{00000000-0005-0000-0000-0000BA030000}"/>
    <cellStyle name="Hyperlink 4_aa osnova za ponudbe" xfId="948" xr:uid="{00000000-0005-0000-0000-0000BB030000}"/>
    <cellStyle name="Hyperlink 5" xfId="949" xr:uid="{00000000-0005-0000-0000-0000BC030000}"/>
    <cellStyle name="Hyperlink 6" xfId="950" xr:uid="{00000000-0005-0000-0000-0000BD030000}"/>
    <cellStyle name="Input" xfId="951" xr:uid="{00000000-0005-0000-0000-0000BE030000}"/>
    <cellStyle name="Input 2" xfId="952" xr:uid="{00000000-0005-0000-0000-0000BF030000}"/>
    <cellStyle name="Input 2 2" xfId="953" xr:uid="{00000000-0005-0000-0000-0000C0030000}"/>
    <cellStyle name="Input 2 3" xfId="954" xr:uid="{00000000-0005-0000-0000-0000C1030000}"/>
    <cellStyle name="Input 3" xfId="955" xr:uid="{00000000-0005-0000-0000-0000C2030000}"/>
    <cellStyle name="Input 3 2" xfId="956" xr:uid="{00000000-0005-0000-0000-0000C3030000}"/>
    <cellStyle name="Input 3 3" xfId="957" xr:uid="{00000000-0005-0000-0000-0000C4030000}"/>
    <cellStyle name="Input 4" xfId="958" xr:uid="{00000000-0005-0000-0000-0000C5030000}"/>
    <cellStyle name="Input 4 2" xfId="959" xr:uid="{00000000-0005-0000-0000-0000C6030000}"/>
    <cellStyle name="Input 4 3" xfId="960" xr:uid="{00000000-0005-0000-0000-0000C7030000}"/>
    <cellStyle name="Input 5" xfId="961" xr:uid="{00000000-0005-0000-0000-0000C8030000}"/>
    <cellStyle name="Input 5 2" xfId="962" xr:uid="{00000000-0005-0000-0000-0000C9030000}"/>
    <cellStyle name="Input 5 3" xfId="963" xr:uid="{00000000-0005-0000-0000-0000CA030000}"/>
    <cellStyle name="Input_aa osnova za ponudbe" xfId="964" xr:uid="{00000000-0005-0000-0000-0000CB030000}"/>
    <cellStyle name="Izhod 2" xfId="965" xr:uid="{00000000-0005-0000-0000-0000CC030000}"/>
    <cellStyle name="Izhod 2 2" xfId="966" xr:uid="{00000000-0005-0000-0000-0000CD030000}"/>
    <cellStyle name="Izhod 2 3" xfId="967" xr:uid="{00000000-0005-0000-0000-0000CE030000}"/>
    <cellStyle name="Keš" xfId="968" xr:uid="{00000000-0005-0000-0000-0000CF030000}"/>
    <cellStyle name="Komma0" xfId="969" xr:uid="{00000000-0005-0000-0000-0000D0030000}"/>
    <cellStyle name="Kos" xfId="970" xr:uid="{00000000-0005-0000-0000-0000D1030000}"/>
    <cellStyle name="ĹëČ­ [0]_laroux" xfId="1462" xr:uid="{00000000-0005-0000-0000-0000C0050000}"/>
    <cellStyle name="ĹëČ­_laroux" xfId="1463" xr:uid="{00000000-0005-0000-0000-0000C1050000}"/>
    <cellStyle name="Linked Cell" xfId="971" xr:uid="{00000000-0005-0000-0000-0000D2030000}"/>
    <cellStyle name="Linked Cell 2" xfId="972" xr:uid="{00000000-0005-0000-0000-0000D3030000}"/>
    <cellStyle name="Linked Cell 2 2" xfId="973" xr:uid="{00000000-0005-0000-0000-0000D4030000}"/>
    <cellStyle name="Linked Cell 2 3" xfId="974" xr:uid="{00000000-0005-0000-0000-0000D5030000}"/>
    <cellStyle name="Linked Cell 3" xfId="975" xr:uid="{00000000-0005-0000-0000-0000D6030000}"/>
    <cellStyle name="Linked Cell 3 2" xfId="976" xr:uid="{00000000-0005-0000-0000-0000D7030000}"/>
    <cellStyle name="Linked Cell 3 3" xfId="977" xr:uid="{00000000-0005-0000-0000-0000D8030000}"/>
    <cellStyle name="Linked Cell 4" xfId="978" xr:uid="{00000000-0005-0000-0000-0000D9030000}"/>
    <cellStyle name="Linked Cell 4 2" xfId="979" xr:uid="{00000000-0005-0000-0000-0000DA030000}"/>
    <cellStyle name="Linked Cell 4 3" xfId="980" xr:uid="{00000000-0005-0000-0000-0000DB030000}"/>
    <cellStyle name="Linked Cell 5" xfId="981" xr:uid="{00000000-0005-0000-0000-0000DC030000}"/>
    <cellStyle name="Linked Cell 5 2" xfId="982" xr:uid="{00000000-0005-0000-0000-0000DD030000}"/>
    <cellStyle name="Linked Cell 5 3" xfId="983" xr:uid="{00000000-0005-0000-0000-0000DE030000}"/>
    <cellStyle name="Linked Cell_aa osnova za ponudbe" xfId="984" xr:uid="{00000000-0005-0000-0000-0000DF030000}"/>
    <cellStyle name="MASTER STEVILKE" xfId="985" xr:uid="{00000000-0005-0000-0000-0000E0030000}"/>
    <cellStyle name="Metri" xfId="986" xr:uid="{00000000-0005-0000-0000-0000E1030000}"/>
    <cellStyle name="model" xfId="987" xr:uid="{00000000-0005-0000-0000-0000E2030000}"/>
    <cellStyle name="Naslov 1 1" xfId="988" xr:uid="{00000000-0005-0000-0000-0000E3030000}"/>
    <cellStyle name="Naslov 1 1 1" xfId="989" xr:uid="{00000000-0005-0000-0000-0000E4030000}"/>
    <cellStyle name="Naslov 1 2" xfId="990" xr:uid="{00000000-0005-0000-0000-0000E5030000}"/>
    <cellStyle name="Naslov 1 2 2" xfId="991" xr:uid="{00000000-0005-0000-0000-0000E6030000}"/>
    <cellStyle name="Naslov 1 2 3" xfId="992" xr:uid="{00000000-0005-0000-0000-0000E7030000}"/>
    <cellStyle name="Naslov 1 3" xfId="993" xr:uid="{00000000-0005-0000-0000-0000E8030000}"/>
    <cellStyle name="Naslov 1 4" xfId="994" xr:uid="{00000000-0005-0000-0000-0000E9030000}"/>
    <cellStyle name="Naslov 1 5" xfId="995" xr:uid="{00000000-0005-0000-0000-0000EA030000}"/>
    <cellStyle name="Naslov 1 6" xfId="996" xr:uid="{00000000-0005-0000-0000-0000EB030000}"/>
    <cellStyle name="Naslov 2 2" xfId="997" xr:uid="{00000000-0005-0000-0000-0000EC030000}"/>
    <cellStyle name="Naslov 2 2 2" xfId="998" xr:uid="{00000000-0005-0000-0000-0000ED030000}"/>
    <cellStyle name="Naslov 2 2 3" xfId="999" xr:uid="{00000000-0005-0000-0000-0000EE030000}"/>
    <cellStyle name="Naslov 2 2 4" xfId="1000" xr:uid="{00000000-0005-0000-0000-0000EF030000}"/>
    <cellStyle name="Naslov 2 2 5" xfId="1001" xr:uid="{00000000-0005-0000-0000-0000F0030000}"/>
    <cellStyle name="Naslov 2 3" xfId="1002" xr:uid="{00000000-0005-0000-0000-0000F1030000}"/>
    <cellStyle name="Naslov 2 4" xfId="1003" xr:uid="{00000000-0005-0000-0000-0000F2030000}"/>
    <cellStyle name="Naslov 2 4 2" xfId="1004" xr:uid="{00000000-0005-0000-0000-0000F3030000}"/>
    <cellStyle name="Naslov 2 5" xfId="1005" xr:uid="{00000000-0005-0000-0000-0000F4030000}"/>
    <cellStyle name="Naslov 2 6" xfId="1006" xr:uid="{00000000-0005-0000-0000-0000F5030000}"/>
    <cellStyle name="Naslov 3 2" xfId="1007" xr:uid="{00000000-0005-0000-0000-0000F6030000}"/>
    <cellStyle name="Naslov 3 2 2" xfId="1008" xr:uid="{00000000-0005-0000-0000-0000F7030000}"/>
    <cellStyle name="Naslov 3 2 3" xfId="1009" xr:uid="{00000000-0005-0000-0000-0000F8030000}"/>
    <cellStyle name="Naslov 4 2" xfId="1010" xr:uid="{00000000-0005-0000-0000-0000F9030000}"/>
    <cellStyle name="Naslov 4 2 2" xfId="1011" xr:uid="{00000000-0005-0000-0000-0000FA030000}"/>
    <cellStyle name="Naslov 4 2 3" xfId="1012" xr:uid="{00000000-0005-0000-0000-0000FB030000}"/>
    <cellStyle name="Naslov 5" xfId="1013" xr:uid="{00000000-0005-0000-0000-0000FC030000}"/>
    <cellStyle name="Naslov 5 2" xfId="1014" xr:uid="{00000000-0005-0000-0000-0000FD030000}"/>
    <cellStyle name="Naslov 5 3" xfId="1015" xr:uid="{00000000-0005-0000-0000-0000FE030000}"/>
    <cellStyle name="Navadno" xfId="0" builtinId="0"/>
    <cellStyle name="Navadno 10" xfId="1016" xr:uid="{00000000-0005-0000-0000-0000FF030000}"/>
    <cellStyle name="Navadno 11" xfId="1017" xr:uid="{00000000-0005-0000-0000-000000040000}"/>
    <cellStyle name="Navadno 12" xfId="1018" xr:uid="{00000000-0005-0000-0000-000001040000}"/>
    <cellStyle name="Navadno 13" xfId="1019" xr:uid="{00000000-0005-0000-0000-000002040000}"/>
    <cellStyle name="Navadno 14" xfId="1020" xr:uid="{00000000-0005-0000-0000-000003040000}"/>
    <cellStyle name="Navadno 15" xfId="1021" xr:uid="{00000000-0005-0000-0000-000004040000}"/>
    <cellStyle name="Navadno 16" xfId="1022" xr:uid="{00000000-0005-0000-0000-000005040000}"/>
    <cellStyle name="Navadno 17" xfId="1023" xr:uid="{00000000-0005-0000-0000-000006040000}"/>
    <cellStyle name="Navadno 18" xfId="1465" xr:uid="{67207584-F2EC-4153-8BFA-689DC9D54F66}"/>
    <cellStyle name="Navadno 18 2" xfId="1466" xr:uid="{C4A21424-5DB0-4D03-98E0-D90D12768295}"/>
    <cellStyle name="Navadno 18 3" xfId="1482" xr:uid="{67ED7F80-7E99-4C16-8126-A313A914EBC8}"/>
    <cellStyle name="Navadno 2" xfId="1024" xr:uid="{00000000-0005-0000-0000-000007040000}"/>
    <cellStyle name="Navadno 2 2" xfId="1025" xr:uid="{00000000-0005-0000-0000-000008040000}"/>
    <cellStyle name="Navadno 2 2 2" xfId="1026" xr:uid="{00000000-0005-0000-0000-000009040000}"/>
    <cellStyle name="Navadno 2 2 3" xfId="1027" xr:uid="{00000000-0005-0000-0000-00000A040000}"/>
    <cellStyle name="Navadno 2 2 4" xfId="1028" xr:uid="{00000000-0005-0000-0000-00000B040000}"/>
    <cellStyle name="Navadno 2 27" xfId="1029" xr:uid="{00000000-0005-0000-0000-00000C040000}"/>
    <cellStyle name="Navadno 2 3" xfId="1030" xr:uid="{00000000-0005-0000-0000-00000D040000}"/>
    <cellStyle name="Navadno 2 3 2" xfId="1031" xr:uid="{00000000-0005-0000-0000-00000E040000}"/>
    <cellStyle name="Navadno 2 3 3" xfId="1032" xr:uid="{00000000-0005-0000-0000-00000F040000}"/>
    <cellStyle name="Navadno 2 4" xfId="1033" xr:uid="{00000000-0005-0000-0000-000010040000}"/>
    <cellStyle name="Navadno 2 4 2" xfId="1034" xr:uid="{00000000-0005-0000-0000-000011040000}"/>
    <cellStyle name="Navadno 2 5" xfId="1035" xr:uid="{00000000-0005-0000-0000-000012040000}"/>
    <cellStyle name="Navadno 2 5 2" xfId="1036" xr:uid="{00000000-0005-0000-0000-000013040000}"/>
    <cellStyle name="Navadno 2 6" xfId="1037" xr:uid="{00000000-0005-0000-0000-000014040000}"/>
    <cellStyle name="Navadno 2 7" xfId="1475" xr:uid="{5638019F-0BC4-44EB-9B10-BB5530BAB821}"/>
    <cellStyle name="Navadno 3" xfId="1038" xr:uid="{00000000-0005-0000-0000-000015040000}"/>
    <cellStyle name="Navadno 3 10" xfId="1039" xr:uid="{00000000-0005-0000-0000-000016040000}"/>
    <cellStyle name="Navadno 3 10 2" xfId="1469" xr:uid="{36777C0E-3896-455F-8707-E01C1DF16BBB}"/>
    <cellStyle name="Navadno 3 11" xfId="1040" xr:uid="{00000000-0005-0000-0000-000017040000}"/>
    <cellStyle name="Navadno 3 12" xfId="1041" xr:uid="{00000000-0005-0000-0000-000018040000}"/>
    <cellStyle name="Navadno 3 13" xfId="1042" xr:uid="{00000000-0005-0000-0000-000019040000}"/>
    <cellStyle name="Navadno 3 2" xfId="1043" xr:uid="{00000000-0005-0000-0000-00001A040000}"/>
    <cellStyle name="Navadno 3 2 2" xfId="1044" xr:uid="{00000000-0005-0000-0000-00001B040000}"/>
    <cellStyle name="Navadno 3 2 2 2" xfId="1045" xr:uid="{00000000-0005-0000-0000-00001C040000}"/>
    <cellStyle name="Navadno 3 2 2 2 2" xfId="1046" xr:uid="{00000000-0005-0000-0000-00001D040000}"/>
    <cellStyle name="Navadno 3 2 2 2 3" xfId="1047" xr:uid="{00000000-0005-0000-0000-00001E040000}"/>
    <cellStyle name="Navadno 3 2 2 3" xfId="1048" xr:uid="{00000000-0005-0000-0000-00001F040000}"/>
    <cellStyle name="Navadno 3 2 2 4" xfId="1049" xr:uid="{00000000-0005-0000-0000-000020040000}"/>
    <cellStyle name="Navadno 3 2 3" xfId="1050" xr:uid="{00000000-0005-0000-0000-000021040000}"/>
    <cellStyle name="Navadno 3 2 3 2" xfId="1051" xr:uid="{00000000-0005-0000-0000-000022040000}"/>
    <cellStyle name="Navadno 3 2 3 3" xfId="1052" xr:uid="{00000000-0005-0000-0000-000023040000}"/>
    <cellStyle name="Navadno 3 2 4" xfId="1053" xr:uid="{00000000-0005-0000-0000-000024040000}"/>
    <cellStyle name="Navadno 3 2 5" xfId="1054" xr:uid="{00000000-0005-0000-0000-000025040000}"/>
    <cellStyle name="Navadno 3 2 6" xfId="1055" xr:uid="{00000000-0005-0000-0000-000026040000}"/>
    <cellStyle name="Navadno 3 2 7" xfId="1056" xr:uid="{00000000-0005-0000-0000-000027040000}"/>
    <cellStyle name="Navadno 3 2 8" xfId="1057" xr:uid="{00000000-0005-0000-0000-000028040000}"/>
    <cellStyle name="Navadno 3 2 9" xfId="1468" xr:uid="{BD5074C6-49B0-4C67-8722-F269F52029E2}"/>
    <cellStyle name="Navadno 3 3" xfId="1058" xr:uid="{00000000-0005-0000-0000-000029040000}"/>
    <cellStyle name="Navadno 3 3 2" xfId="1059" xr:uid="{00000000-0005-0000-0000-00002A040000}"/>
    <cellStyle name="Navadno 3 3 2 2" xfId="1060" xr:uid="{00000000-0005-0000-0000-00002B040000}"/>
    <cellStyle name="Navadno 3 3 2 3" xfId="1061" xr:uid="{00000000-0005-0000-0000-00002C040000}"/>
    <cellStyle name="Navadno 3 3 3" xfId="1062" xr:uid="{00000000-0005-0000-0000-00002D040000}"/>
    <cellStyle name="Navadno 3 3 4" xfId="1063" xr:uid="{00000000-0005-0000-0000-00002E040000}"/>
    <cellStyle name="Navadno 3 3 5" xfId="1064" xr:uid="{00000000-0005-0000-0000-00002F040000}"/>
    <cellStyle name="Navadno 3 3 6" xfId="1065" xr:uid="{00000000-0005-0000-0000-000030040000}"/>
    <cellStyle name="Navadno 3 4" xfId="1066" xr:uid="{00000000-0005-0000-0000-000031040000}"/>
    <cellStyle name="Navadno 3 4 2" xfId="1067" xr:uid="{00000000-0005-0000-0000-000032040000}"/>
    <cellStyle name="Navadno 3 4 2 2" xfId="1068" xr:uid="{00000000-0005-0000-0000-000033040000}"/>
    <cellStyle name="Navadno 3 4 2 3" xfId="1069" xr:uid="{00000000-0005-0000-0000-000034040000}"/>
    <cellStyle name="Navadno 3 4 3" xfId="1070" xr:uid="{00000000-0005-0000-0000-000035040000}"/>
    <cellStyle name="Navadno 3 4 4" xfId="1071" xr:uid="{00000000-0005-0000-0000-000036040000}"/>
    <cellStyle name="Navadno 3 4 5" xfId="1072" xr:uid="{00000000-0005-0000-0000-000037040000}"/>
    <cellStyle name="Navadno 3 5" xfId="1073" xr:uid="{00000000-0005-0000-0000-000038040000}"/>
    <cellStyle name="Navadno 3 5 2" xfId="1074" xr:uid="{00000000-0005-0000-0000-000039040000}"/>
    <cellStyle name="Navadno 3 5 3" xfId="1075" xr:uid="{00000000-0005-0000-0000-00003A040000}"/>
    <cellStyle name="Navadno 3 6" xfId="1076" xr:uid="{00000000-0005-0000-0000-00003B040000}"/>
    <cellStyle name="Navadno 3 7" xfId="1077" xr:uid="{00000000-0005-0000-0000-00003C040000}"/>
    <cellStyle name="Navadno 3 8" xfId="1078" xr:uid="{00000000-0005-0000-0000-00003D040000}"/>
    <cellStyle name="Navadno 3 9" xfId="1079" xr:uid="{00000000-0005-0000-0000-00003E040000}"/>
    <cellStyle name="Navadno 3_Apl-BS Pesnica-pvn-d7400-ozv_308" xfId="1080" xr:uid="{00000000-0005-0000-0000-00003F040000}"/>
    <cellStyle name="Navadno 4" xfId="1081" xr:uid="{00000000-0005-0000-0000-000040040000}"/>
    <cellStyle name="Navadno 4 2" xfId="1082" xr:uid="{00000000-0005-0000-0000-000041040000}"/>
    <cellStyle name="Navadno 4 2 2" xfId="1083" xr:uid="{00000000-0005-0000-0000-000042040000}"/>
    <cellStyle name="Navadno 4 3" xfId="1084" xr:uid="{00000000-0005-0000-0000-000043040000}"/>
    <cellStyle name="Navadno 4 4" xfId="1085" xr:uid="{00000000-0005-0000-0000-000044040000}"/>
    <cellStyle name="Navadno 4_ELIMONT bolnica celje urološka razš 558" xfId="1086" xr:uid="{00000000-0005-0000-0000-000045040000}"/>
    <cellStyle name="Navadno 5" xfId="1087" xr:uid="{00000000-0005-0000-0000-000046040000}"/>
    <cellStyle name="Navadno 5 2" xfId="1088" xr:uid="{00000000-0005-0000-0000-000047040000}"/>
    <cellStyle name="Navadno 5 3" xfId="1089" xr:uid="{00000000-0005-0000-0000-000048040000}"/>
    <cellStyle name="Navadno 5 4" xfId="1090" xr:uid="{00000000-0005-0000-0000-000049040000}"/>
    <cellStyle name="Navadno 6" xfId="1091" xr:uid="{00000000-0005-0000-0000-00004A040000}"/>
    <cellStyle name="Navadno 6 2" xfId="1092" xr:uid="{00000000-0005-0000-0000-00004B040000}"/>
    <cellStyle name="Navadno 6 3" xfId="1467" xr:uid="{820E88E0-A2A0-4BCD-96F4-0DA65F592112}"/>
    <cellStyle name="Navadno 7" xfId="1093" xr:uid="{00000000-0005-0000-0000-00004C040000}"/>
    <cellStyle name="Navadno 7 2" xfId="1094" xr:uid="{00000000-0005-0000-0000-00004D040000}"/>
    <cellStyle name="Navadno 8" xfId="1095" xr:uid="{00000000-0005-0000-0000-00004E040000}"/>
    <cellStyle name="Navadno 9" xfId="1096" xr:uid="{00000000-0005-0000-0000-00004F040000}"/>
    <cellStyle name="Navadno_120611_KopijaVILA VIPOLŽE-ZU" xfId="1097" xr:uid="{00000000-0005-0000-0000-000050040000}"/>
    <cellStyle name="Navadno_popis_2" xfId="1477" xr:uid="{F2737822-4DEA-4068-9751-B56E0824D4C7}"/>
    <cellStyle name="Navadno_PRAZ" xfId="1472" xr:uid="{F8ACEFAA-9EA8-44B6-888C-D0BFFFE35297}"/>
    <cellStyle name="Neutral 14" xfId="1098" xr:uid="{00000000-0005-0000-0000-000052040000}"/>
    <cellStyle name="Neutral 2" xfId="1099" xr:uid="{00000000-0005-0000-0000-000053040000}"/>
    <cellStyle name="Neutral 2 2" xfId="1100" xr:uid="{00000000-0005-0000-0000-000054040000}"/>
    <cellStyle name="Neutral 2 3" xfId="1101" xr:uid="{00000000-0005-0000-0000-000055040000}"/>
    <cellStyle name="Neutral 3" xfId="1102" xr:uid="{00000000-0005-0000-0000-000056040000}"/>
    <cellStyle name="Neutral 3 2" xfId="1103" xr:uid="{00000000-0005-0000-0000-000057040000}"/>
    <cellStyle name="Neutral 3 3" xfId="1104" xr:uid="{00000000-0005-0000-0000-000058040000}"/>
    <cellStyle name="Neutral 4" xfId="1105" xr:uid="{00000000-0005-0000-0000-000059040000}"/>
    <cellStyle name="Neutral 4 2" xfId="1106" xr:uid="{00000000-0005-0000-0000-00005A040000}"/>
    <cellStyle name="Neutral 4 3" xfId="1107" xr:uid="{00000000-0005-0000-0000-00005B040000}"/>
    <cellStyle name="Neutral 5" xfId="1108" xr:uid="{00000000-0005-0000-0000-00005C040000}"/>
    <cellStyle name="Neutral 5 2" xfId="1109" xr:uid="{00000000-0005-0000-0000-00005D040000}"/>
    <cellStyle name="Neutral 5 3" xfId="1110" xr:uid="{00000000-0005-0000-0000-00005E040000}"/>
    <cellStyle name="Nevtralno 2" xfId="1111" xr:uid="{00000000-0005-0000-0000-000060040000}"/>
    <cellStyle name="Nevtralno 2 2" xfId="1112" xr:uid="{00000000-0005-0000-0000-000061040000}"/>
    <cellStyle name="Nevtralno 2 3" xfId="1113" xr:uid="{00000000-0005-0000-0000-000062040000}"/>
    <cellStyle name="Nevtralno 3" xfId="1114" xr:uid="{00000000-0005-0000-0000-000063040000}"/>
    <cellStyle name="nižja cena" xfId="1115" xr:uid="{00000000-0005-0000-0000-000064040000}"/>
    <cellStyle name="Normal 10" xfId="1116" xr:uid="{00000000-0005-0000-0000-000065040000}"/>
    <cellStyle name="Normal 11" xfId="1117" xr:uid="{00000000-0005-0000-0000-000066040000}"/>
    <cellStyle name="Normal 11 2" xfId="1118" xr:uid="{00000000-0005-0000-0000-000067040000}"/>
    <cellStyle name="Normal 11 3" xfId="1119" xr:uid="{00000000-0005-0000-0000-000068040000}"/>
    <cellStyle name="Normal 11 4" xfId="1120" xr:uid="{00000000-0005-0000-0000-000069040000}"/>
    <cellStyle name="Normal 12" xfId="1121" xr:uid="{00000000-0005-0000-0000-00006A040000}"/>
    <cellStyle name="Normal 12 2" xfId="1122" xr:uid="{00000000-0005-0000-0000-00006B040000}"/>
    <cellStyle name="Normal 12 3" xfId="1123" xr:uid="{00000000-0005-0000-0000-00006C040000}"/>
    <cellStyle name="Normal 12 4" xfId="1124" xr:uid="{00000000-0005-0000-0000-00006D040000}"/>
    <cellStyle name="Normal 12 5" xfId="1471" xr:uid="{2CB557D0-59F8-4D41-8ECA-5C0CC4BA65B6}"/>
    <cellStyle name="Normal 13" xfId="1125" xr:uid="{00000000-0005-0000-0000-00006E040000}"/>
    <cellStyle name="Normal 14" xfId="1126" xr:uid="{00000000-0005-0000-0000-00006F040000}"/>
    <cellStyle name="Normal 14 2" xfId="1127" xr:uid="{00000000-0005-0000-0000-000070040000}"/>
    <cellStyle name="Normal 14 3" xfId="1128" xr:uid="{00000000-0005-0000-0000-000071040000}"/>
    <cellStyle name="Normal 15" xfId="1129" xr:uid="{00000000-0005-0000-0000-000072040000}"/>
    <cellStyle name="Normal 16" xfId="1130" xr:uid="{00000000-0005-0000-0000-000073040000}"/>
    <cellStyle name="Normal 17" xfId="1131" xr:uid="{00000000-0005-0000-0000-000074040000}"/>
    <cellStyle name="Normal 18" xfId="1132" xr:uid="{00000000-0005-0000-0000-000075040000}"/>
    <cellStyle name="Normal 19" xfId="1133" xr:uid="{00000000-0005-0000-0000-000076040000}"/>
    <cellStyle name="Normal 19 2" xfId="1134" xr:uid="{00000000-0005-0000-0000-000077040000}"/>
    <cellStyle name="Normal 19 3" xfId="1135" xr:uid="{00000000-0005-0000-0000-000078040000}"/>
    <cellStyle name="Normal 19 4" xfId="1136" xr:uid="{00000000-0005-0000-0000-000079040000}"/>
    <cellStyle name="Normal 2" xfId="1137" xr:uid="{00000000-0005-0000-0000-00007A040000}"/>
    <cellStyle name="Normal 2 10" xfId="1138" xr:uid="{00000000-0005-0000-0000-00007B040000}"/>
    <cellStyle name="Normal 2 11" xfId="1139" xr:uid="{00000000-0005-0000-0000-00007C040000}"/>
    <cellStyle name="Normal 2 12" xfId="1140" xr:uid="{00000000-0005-0000-0000-00007D040000}"/>
    <cellStyle name="normal 2 2" xfId="1141" xr:uid="{00000000-0005-0000-0000-00007E040000}"/>
    <cellStyle name="normal 2 2 2" xfId="1142" xr:uid="{00000000-0005-0000-0000-00007F040000}"/>
    <cellStyle name="normal 2 2 3" xfId="1143" xr:uid="{00000000-0005-0000-0000-000080040000}"/>
    <cellStyle name="normal 2 2 4" xfId="1144" xr:uid="{00000000-0005-0000-0000-000081040000}"/>
    <cellStyle name="normal 2 2 5" xfId="1145" xr:uid="{00000000-0005-0000-0000-000082040000}"/>
    <cellStyle name="normal 2 2 6" xfId="1146" xr:uid="{00000000-0005-0000-0000-000083040000}"/>
    <cellStyle name="normal 2 2_B" xfId="1147" xr:uid="{00000000-0005-0000-0000-000084040000}"/>
    <cellStyle name="normal 2 3" xfId="1148" xr:uid="{00000000-0005-0000-0000-000085040000}"/>
    <cellStyle name="normal 2 3 2" xfId="1149" xr:uid="{00000000-0005-0000-0000-000086040000}"/>
    <cellStyle name="normal 2 3 3" xfId="1150" xr:uid="{00000000-0005-0000-0000-000087040000}"/>
    <cellStyle name="normal 2 3 4" xfId="1151" xr:uid="{00000000-0005-0000-0000-000088040000}"/>
    <cellStyle name="normal 2 3 5" xfId="1152" xr:uid="{00000000-0005-0000-0000-000089040000}"/>
    <cellStyle name="normal 2 3 6" xfId="1153" xr:uid="{00000000-0005-0000-0000-00008A040000}"/>
    <cellStyle name="normal 2 3_B" xfId="1154" xr:uid="{00000000-0005-0000-0000-00008B040000}"/>
    <cellStyle name="Normal 2 4" xfId="1155" xr:uid="{00000000-0005-0000-0000-00008C040000}"/>
    <cellStyle name="Normal 2 4 2" xfId="1156" xr:uid="{00000000-0005-0000-0000-00008D040000}"/>
    <cellStyle name="Normal 2 5" xfId="1157" xr:uid="{00000000-0005-0000-0000-00008E040000}"/>
    <cellStyle name="Normal 2 6" xfId="1158" xr:uid="{00000000-0005-0000-0000-00008F040000}"/>
    <cellStyle name="Normal 2 7" xfId="1159" xr:uid="{00000000-0005-0000-0000-000090040000}"/>
    <cellStyle name="Normal 2 8" xfId="1160" xr:uid="{00000000-0005-0000-0000-000091040000}"/>
    <cellStyle name="Normal 2 9" xfId="1161" xr:uid="{00000000-0005-0000-0000-000092040000}"/>
    <cellStyle name="Normal 2_aa osnova za ponudbe" xfId="1165" xr:uid="{00000000-0005-0000-0000-000096040000}"/>
    <cellStyle name="normal 20" xfId="1162" xr:uid="{00000000-0005-0000-0000-000093040000}"/>
    <cellStyle name="Normal 21" xfId="1163" xr:uid="{00000000-0005-0000-0000-000094040000}"/>
    <cellStyle name="normal 22" xfId="1164" xr:uid="{00000000-0005-0000-0000-000095040000}"/>
    <cellStyle name="Normal 23" xfId="1470" xr:uid="{336E6A87-7D6B-47A9-B278-0C3596C84ECB}"/>
    <cellStyle name="Normal 24" xfId="1473" xr:uid="{4AB40F2D-8FE3-4473-AB13-C4CE1F0EF409}"/>
    <cellStyle name="Normal 3" xfId="1166" xr:uid="{00000000-0005-0000-0000-000097040000}"/>
    <cellStyle name="Normal 3 10" xfId="1167" xr:uid="{00000000-0005-0000-0000-000098040000}"/>
    <cellStyle name="Normal 3 2" xfId="1168" xr:uid="{00000000-0005-0000-0000-000099040000}"/>
    <cellStyle name="Normal 3 2 2" xfId="1169" xr:uid="{00000000-0005-0000-0000-00009A040000}"/>
    <cellStyle name="Normal 3 3" xfId="1170" xr:uid="{00000000-0005-0000-0000-00009B040000}"/>
    <cellStyle name="Normal 3 4" xfId="1171" xr:uid="{00000000-0005-0000-0000-00009C040000}"/>
    <cellStyle name="Normal 3 5" xfId="1172" xr:uid="{00000000-0005-0000-0000-00009D040000}"/>
    <cellStyle name="Normal 3 6" xfId="1173" xr:uid="{00000000-0005-0000-0000-00009E040000}"/>
    <cellStyle name="Normal 3 7" xfId="1174" xr:uid="{00000000-0005-0000-0000-00009F040000}"/>
    <cellStyle name="Normal 3 8" xfId="1175" xr:uid="{00000000-0005-0000-0000-0000A0040000}"/>
    <cellStyle name="normal 3 9" xfId="1176" xr:uid="{00000000-0005-0000-0000-0000A1040000}"/>
    <cellStyle name="Normal 3_aa osnova za ponudbe" xfId="1177" xr:uid="{00000000-0005-0000-0000-0000A2040000}"/>
    <cellStyle name="Normal 4" xfId="1178" xr:uid="{00000000-0005-0000-0000-0000A3040000}"/>
    <cellStyle name="Normal 4 2" xfId="1179" xr:uid="{00000000-0005-0000-0000-0000A4040000}"/>
    <cellStyle name="Normal 4 2 2" xfId="1180" xr:uid="{00000000-0005-0000-0000-0000A5040000}"/>
    <cellStyle name="Normal 4 2 3" xfId="1181" xr:uid="{00000000-0005-0000-0000-0000A6040000}"/>
    <cellStyle name="Normal 4 2 4" xfId="1182" xr:uid="{00000000-0005-0000-0000-0000A7040000}"/>
    <cellStyle name="Normal 4 3" xfId="1183" xr:uid="{00000000-0005-0000-0000-0000A8040000}"/>
    <cellStyle name="Normal 4 3 2" xfId="1184" xr:uid="{00000000-0005-0000-0000-0000A9040000}"/>
    <cellStyle name="Normal 4 3 3" xfId="1185" xr:uid="{00000000-0005-0000-0000-0000AA040000}"/>
    <cellStyle name="Normal 4 3 4" xfId="1186" xr:uid="{00000000-0005-0000-0000-0000AB040000}"/>
    <cellStyle name="Normal 4 4" xfId="1187" xr:uid="{00000000-0005-0000-0000-0000AC040000}"/>
    <cellStyle name="Normal 4 5" xfId="1188" xr:uid="{00000000-0005-0000-0000-0000AD040000}"/>
    <cellStyle name="Normal 4 6" xfId="1189" xr:uid="{00000000-0005-0000-0000-0000AE040000}"/>
    <cellStyle name="Normal 4 7" xfId="1190" xr:uid="{00000000-0005-0000-0000-0000AF040000}"/>
    <cellStyle name="Normal 4 8" xfId="1191" xr:uid="{00000000-0005-0000-0000-0000B0040000}"/>
    <cellStyle name="Normal 4 9" xfId="1192" xr:uid="{00000000-0005-0000-0000-0000B1040000}"/>
    <cellStyle name="Normal 4_aa osnova za ponudbe" xfId="1193" xr:uid="{00000000-0005-0000-0000-0000B2040000}"/>
    <cellStyle name="Normal 5" xfId="1194" xr:uid="{00000000-0005-0000-0000-0000B3040000}"/>
    <cellStyle name="Normal 5 2" xfId="1195" xr:uid="{00000000-0005-0000-0000-0000B4040000}"/>
    <cellStyle name="Normal 5 3" xfId="1196" xr:uid="{00000000-0005-0000-0000-0000B5040000}"/>
    <cellStyle name="Normal 6" xfId="1197" xr:uid="{00000000-0005-0000-0000-0000B6040000}"/>
    <cellStyle name="Normal 6 2" xfId="1198" xr:uid="{00000000-0005-0000-0000-0000B7040000}"/>
    <cellStyle name="Normal 6 3" xfId="1199" xr:uid="{00000000-0005-0000-0000-0000B8040000}"/>
    <cellStyle name="Normal 6 4" xfId="1200" xr:uid="{00000000-0005-0000-0000-0000B9040000}"/>
    <cellStyle name="Normal 6 5" xfId="1201" xr:uid="{00000000-0005-0000-0000-0000BA040000}"/>
    <cellStyle name="Normal 6 6" xfId="1202" xr:uid="{00000000-0005-0000-0000-0000BB040000}"/>
    <cellStyle name="Normal 6 7" xfId="1203" xr:uid="{00000000-0005-0000-0000-0000BC040000}"/>
    <cellStyle name="Normal 6 8" xfId="1204" xr:uid="{00000000-0005-0000-0000-0000BD040000}"/>
    <cellStyle name="Normal 6_B" xfId="1205" xr:uid="{00000000-0005-0000-0000-0000BE040000}"/>
    <cellStyle name="Normal 7" xfId="1206" xr:uid="{00000000-0005-0000-0000-0000BF040000}"/>
    <cellStyle name="Normal 7 2" xfId="1207" xr:uid="{00000000-0005-0000-0000-0000C0040000}"/>
    <cellStyle name="Normal 7 3" xfId="1208" xr:uid="{00000000-0005-0000-0000-0000C1040000}"/>
    <cellStyle name="Normal 7 4" xfId="1209" xr:uid="{00000000-0005-0000-0000-0000C2040000}"/>
    <cellStyle name="Normal 7 5" xfId="1210" xr:uid="{00000000-0005-0000-0000-0000C3040000}"/>
    <cellStyle name="Normal 7 6" xfId="1211" xr:uid="{00000000-0005-0000-0000-0000C4040000}"/>
    <cellStyle name="Normal 7 7" xfId="1212" xr:uid="{00000000-0005-0000-0000-0000C5040000}"/>
    <cellStyle name="Normal 7_aa osnova za ponudbe" xfId="1213" xr:uid="{00000000-0005-0000-0000-0000C6040000}"/>
    <cellStyle name="Normal 8" xfId="1214" xr:uid="{00000000-0005-0000-0000-0000C7040000}"/>
    <cellStyle name="Normal 8 2" xfId="1215" xr:uid="{00000000-0005-0000-0000-0000C8040000}"/>
    <cellStyle name="normal 9" xfId="1216" xr:uid="{00000000-0005-0000-0000-0000C9040000}"/>
    <cellStyle name="Normal_02 Popis Vodovod+Kanalizacija" xfId="1476" xr:uid="{E41B2BE8-A001-4154-8B1A-61A4F21DBD08}"/>
    <cellStyle name="Normale_CCTV Price List Jan-Jun 2005" xfId="1217" xr:uid="{00000000-0005-0000-0000-0000CA040000}"/>
    <cellStyle name="normální_List1" xfId="1218" xr:uid="{00000000-0005-0000-0000-0000CB040000}"/>
    <cellStyle name="Note 15" xfId="1219" xr:uid="{00000000-0005-0000-0000-0000CC040000}"/>
    <cellStyle name="Note 2" xfId="1220" xr:uid="{00000000-0005-0000-0000-0000CD040000}"/>
    <cellStyle name="Note 2 2" xfId="1221" xr:uid="{00000000-0005-0000-0000-0000CE040000}"/>
    <cellStyle name="Note 2 3" xfId="1222" xr:uid="{00000000-0005-0000-0000-0000CF040000}"/>
    <cellStyle name="Note 3" xfId="1223" xr:uid="{00000000-0005-0000-0000-0000D0040000}"/>
    <cellStyle name="Note 3 2" xfId="1224" xr:uid="{00000000-0005-0000-0000-0000D1040000}"/>
    <cellStyle name="Note 3 3" xfId="1225" xr:uid="{00000000-0005-0000-0000-0000D2040000}"/>
    <cellStyle name="Note 4" xfId="1226" xr:uid="{00000000-0005-0000-0000-0000D3040000}"/>
    <cellStyle name="Note 4 2" xfId="1227" xr:uid="{00000000-0005-0000-0000-0000D4040000}"/>
    <cellStyle name="Note 4 3" xfId="1228" xr:uid="{00000000-0005-0000-0000-0000D5040000}"/>
    <cellStyle name="Note 5" xfId="1229" xr:uid="{00000000-0005-0000-0000-0000D6040000}"/>
    <cellStyle name="Note 5 2" xfId="1230" xr:uid="{00000000-0005-0000-0000-0000D7040000}"/>
    <cellStyle name="Note 5 3" xfId="1231" xr:uid="{00000000-0005-0000-0000-0000D8040000}"/>
    <cellStyle name="Note 6" xfId="1232" xr:uid="{00000000-0005-0000-0000-0000D9040000}"/>
    <cellStyle name="Note 7" xfId="1233" xr:uid="{00000000-0005-0000-0000-0000DA040000}"/>
    <cellStyle name="Note 8" xfId="1234" xr:uid="{00000000-0005-0000-0000-0000DB040000}"/>
    <cellStyle name="Note 8 2" xfId="1235" xr:uid="{00000000-0005-0000-0000-0000DC040000}"/>
    <cellStyle name="Note 9" xfId="1236" xr:uid="{00000000-0005-0000-0000-0000DD040000}"/>
    <cellStyle name="novi model" xfId="1237" xr:uid="{00000000-0005-0000-0000-0000DF040000}"/>
    <cellStyle name="Odstotek 2" xfId="1238" xr:uid="{00000000-0005-0000-0000-0000E0040000}"/>
    <cellStyle name="Odstotek 3" xfId="1239" xr:uid="{00000000-0005-0000-0000-0000E1040000}"/>
    <cellStyle name="Odstotek 4" xfId="1240" xr:uid="{00000000-0005-0000-0000-0000E2040000}"/>
    <cellStyle name="opis" xfId="1241" xr:uid="{00000000-0005-0000-0000-0000E3040000}"/>
    <cellStyle name="Opomba 2" xfId="1242" xr:uid="{00000000-0005-0000-0000-0000E4040000}"/>
    <cellStyle name="Opomba 2 2" xfId="1243" xr:uid="{00000000-0005-0000-0000-0000E5040000}"/>
    <cellStyle name="Opomba 2 3" xfId="1244" xr:uid="{00000000-0005-0000-0000-0000E6040000}"/>
    <cellStyle name="Opomba 3" xfId="1245" xr:uid="{00000000-0005-0000-0000-0000E7040000}"/>
    <cellStyle name="Opozorilo 2" xfId="1246" xr:uid="{00000000-0005-0000-0000-0000E8040000}"/>
    <cellStyle name="Output" xfId="1247" xr:uid="{00000000-0005-0000-0000-0000E9040000}"/>
    <cellStyle name="Output 2" xfId="1248" xr:uid="{00000000-0005-0000-0000-0000EA040000}"/>
    <cellStyle name="Output 2 2" xfId="1249" xr:uid="{00000000-0005-0000-0000-0000EB040000}"/>
    <cellStyle name="Output 2 3" xfId="1250" xr:uid="{00000000-0005-0000-0000-0000EC040000}"/>
    <cellStyle name="Output 3" xfId="1251" xr:uid="{00000000-0005-0000-0000-0000ED040000}"/>
    <cellStyle name="Output 3 2" xfId="1252" xr:uid="{00000000-0005-0000-0000-0000EE040000}"/>
    <cellStyle name="Output 3 3" xfId="1253" xr:uid="{00000000-0005-0000-0000-0000EF040000}"/>
    <cellStyle name="Output 4" xfId="1254" xr:uid="{00000000-0005-0000-0000-0000F0040000}"/>
    <cellStyle name="Output 4 2" xfId="1255" xr:uid="{00000000-0005-0000-0000-0000F1040000}"/>
    <cellStyle name="Output 4 3" xfId="1256" xr:uid="{00000000-0005-0000-0000-0000F2040000}"/>
    <cellStyle name="Output 5" xfId="1257" xr:uid="{00000000-0005-0000-0000-0000F3040000}"/>
    <cellStyle name="Output 5 2" xfId="1258" xr:uid="{00000000-0005-0000-0000-0000F4040000}"/>
    <cellStyle name="Output 5 3" xfId="1259" xr:uid="{00000000-0005-0000-0000-0000F5040000}"/>
    <cellStyle name="Output_aa osnova za ponudbe" xfId="1260" xr:uid="{00000000-0005-0000-0000-0000F6040000}"/>
    <cellStyle name="Percent 2" xfId="1261" xr:uid="{00000000-0005-0000-0000-0000F7040000}"/>
    <cellStyle name="Percent 3" xfId="1262" xr:uid="{00000000-0005-0000-0000-0000F8040000}"/>
    <cellStyle name="Pojasnjevalno besedilo 2" xfId="1263" xr:uid="{00000000-0005-0000-0000-0000F9040000}"/>
    <cellStyle name="Pomoc" xfId="1264" xr:uid="{00000000-0005-0000-0000-0000FA040000}"/>
    <cellStyle name="Popis Evo" xfId="1265" xr:uid="{00000000-0005-0000-0000-0000FB040000}"/>
    <cellStyle name="Poudarek1 2" xfId="1266" xr:uid="{00000000-0005-0000-0000-0000FC040000}"/>
    <cellStyle name="Poudarek1 2 2" xfId="1267" xr:uid="{00000000-0005-0000-0000-0000FD040000}"/>
    <cellStyle name="Poudarek1 2 3" xfId="1268" xr:uid="{00000000-0005-0000-0000-0000FE040000}"/>
    <cellStyle name="Poudarek2 2" xfId="1269" xr:uid="{00000000-0005-0000-0000-0000FF040000}"/>
    <cellStyle name="Poudarek2 2 2" xfId="1270" xr:uid="{00000000-0005-0000-0000-000000050000}"/>
    <cellStyle name="Poudarek2 2 3" xfId="1271" xr:uid="{00000000-0005-0000-0000-000001050000}"/>
    <cellStyle name="Poudarek3 2" xfId="1272" xr:uid="{00000000-0005-0000-0000-000002050000}"/>
    <cellStyle name="Poudarek3 2 2" xfId="1273" xr:uid="{00000000-0005-0000-0000-000003050000}"/>
    <cellStyle name="Poudarek3 2 3" xfId="1274" xr:uid="{00000000-0005-0000-0000-000004050000}"/>
    <cellStyle name="Poudarek4 2" xfId="1275" xr:uid="{00000000-0005-0000-0000-000005050000}"/>
    <cellStyle name="Poudarek4 2 2" xfId="1276" xr:uid="{00000000-0005-0000-0000-000006050000}"/>
    <cellStyle name="Poudarek4 2 3" xfId="1277" xr:uid="{00000000-0005-0000-0000-000007050000}"/>
    <cellStyle name="Poudarek5 2" xfId="1278" xr:uid="{00000000-0005-0000-0000-000008050000}"/>
    <cellStyle name="Poudarek6 2" xfId="1279" xr:uid="{00000000-0005-0000-0000-000009050000}"/>
    <cellStyle name="Poudarek6 2 2" xfId="1280" xr:uid="{00000000-0005-0000-0000-00000A050000}"/>
    <cellStyle name="Poudarek6 2 3" xfId="1281" xr:uid="{00000000-0005-0000-0000-00000B050000}"/>
    <cellStyle name="Povezana celica 2" xfId="1282" xr:uid="{00000000-0005-0000-0000-00000C050000}"/>
    <cellStyle name="Povezana celica 2 2" xfId="1283" xr:uid="{00000000-0005-0000-0000-00000D050000}"/>
    <cellStyle name="Povezana celica 2 3" xfId="1284" xr:uid="{00000000-0005-0000-0000-00000E050000}"/>
    <cellStyle name="PPC" xfId="1285" xr:uid="{00000000-0005-0000-0000-00000F050000}"/>
    <cellStyle name="Preveri celico 2" xfId="1286" xr:uid="{00000000-0005-0000-0000-000010050000}"/>
    <cellStyle name="PRVA VRSTA Element delo" xfId="1287" xr:uid="{00000000-0005-0000-0000-000011050000}"/>
    <cellStyle name="PRVA VRSTA Element delo 2" xfId="1288" xr:uid="{00000000-0005-0000-0000-000012050000}"/>
    <cellStyle name="PRVA VRSTA Element delo 2 2" xfId="1289" xr:uid="{00000000-0005-0000-0000-000013050000}"/>
    <cellStyle name="PRVA VRSTA Element delo 2 2 2" xfId="1290" xr:uid="{00000000-0005-0000-0000-000014050000}"/>
    <cellStyle name="PRVA VRSTA Element delo 2 3" xfId="1291" xr:uid="{00000000-0005-0000-0000-000015050000}"/>
    <cellStyle name="PRVA VRSTA Element delo 2 4" xfId="1292" xr:uid="{00000000-0005-0000-0000-000016050000}"/>
    <cellStyle name="PRVA VRSTA Element delo 2 5" xfId="1293" xr:uid="{00000000-0005-0000-0000-000017050000}"/>
    <cellStyle name="PRVA VRSTA Element delo 2 6" xfId="1294" xr:uid="{00000000-0005-0000-0000-000018050000}"/>
    <cellStyle name="PRVA VRSTA Element delo 2_aa osnova za ponudbe" xfId="1295" xr:uid="{00000000-0005-0000-0000-000019050000}"/>
    <cellStyle name="PRVA VRSTA Element delo 3" xfId="1296" xr:uid="{00000000-0005-0000-0000-00001A050000}"/>
    <cellStyle name="PRVA VRSTA Element delo 3 2" xfId="1297" xr:uid="{00000000-0005-0000-0000-00001B050000}"/>
    <cellStyle name="PRVA VRSTA Element delo 3_aa osnova za ponudbe" xfId="1298" xr:uid="{00000000-0005-0000-0000-00001C050000}"/>
    <cellStyle name="PRVA VRSTA Element delo 4" xfId="1299" xr:uid="{00000000-0005-0000-0000-00001D050000}"/>
    <cellStyle name="PRVA VRSTA Element delo_2746-126-Apl-OŠ-SB-pvn-plin-vvn-video-ure-ozv" xfId="1300" xr:uid="{00000000-0005-0000-0000-00001E050000}"/>
    <cellStyle name="Računanje 2" xfId="1301" xr:uid="{00000000-0005-0000-0000-00001F050000}"/>
    <cellStyle name="Računanje 2 2" xfId="1302" xr:uid="{00000000-0005-0000-0000-000020050000}"/>
    <cellStyle name="Računanje 2 3" xfId="1303" xr:uid="{00000000-0005-0000-0000-000021050000}"/>
    <cellStyle name="Rekapitulacija" xfId="1304" xr:uid="{00000000-0005-0000-0000-000022050000}"/>
    <cellStyle name="S0" xfId="1305" xr:uid="{00000000-0005-0000-0000-000023050000}"/>
    <cellStyle name="S1" xfId="1306" xr:uid="{00000000-0005-0000-0000-000024050000}"/>
    <cellStyle name="S10" xfId="1307" xr:uid="{00000000-0005-0000-0000-000025050000}"/>
    <cellStyle name="S11" xfId="1308" xr:uid="{00000000-0005-0000-0000-000026050000}"/>
    <cellStyle name="S12" xfId="1309" xr:uid="{00000000-0005-0000-0000-000027050000}"/>
    <cellStyle name="S13" xfId="1310" xr:uid="{00000000-0005-0000-0000-000028050000}"/>
    <cellStyle name="S14" xfId="1311" xr:uid="{00000000-0005-0000-0000-000029050000}"/>
    <cellStyle name="S15" xfId="1312" xr:uid="{00000000-0005-0000-0000-00002A050000}"/>
    <cellStyle name="S16" xfId="1313" xr:uid="{00000000-0005-0000-0000-00002B050000}"/>
    <cellStyle name="S17" xfId="1314" xr:uid="{00000000-0005-0000-0000-00002C050000}"/>
    <cellStyle name="S18" xfId="1315" xr:uid="{00000000-0005-0000-0000-00002D050000}"/>
    <cellStyle name="S19" xfId="1316" xr:uid="{00000000-0005-0000-0000-00002E050000}"/>
    <cellStyle name="S2" xfId="1317" xr:uid="{00000000-0005-0000-0000-00002F050000}"/>
    <cellStyle name="S20" xfId="1318" xr:uid="{00000000-0005-0000-0000-000030050000}"/>
    <cellStyle name="S21" xfId="1319" xr:uid="{00000000-0005-0000-0000-000031050000}"/>
    <cellStyle name="S22" xfId="1320" xr:uid="{00000000-0005-0000-0000-000032050000}"/>
    <cellStyle name="S23" xfId="1321" xr:uid="{00000000-0005-0000-0000-000033050000}"/>
    <cellStyle name="S24" xfId="1322" xr:uid="{00000000-0005-0000-0000-000034050000}"/>
    <cellStyle name="S25" xfId="1323" xr:uid="{00000000-0005-0000-0000-000035050000}"/>
    <cellStyle name="S26" xfId="1324" xr:uid="{00000000-0005-0000-0000-000036050000}"/>
    <cellStyle name="S27" xfId="1325" xr:uid="{00000000-0005-0000-0000-000037050000}"/>
    <cellStyle name="S28" xfId="1326" xr:uid="{00000000-0005-0000-0000-000038050000}"/>
    <cellStyle name="S29" xfId="1327" xr:uid="{00000000-0005-0000-0000-000039050000}"/>
    <cellStyle name="S3" xfId="1328" xr:uid="{00000000-0005-0000-0000-00003A050000}"/>
    <cellStyle name="S30" xfId="1329" xr:uid="{00000000-0005-0000-0000-00003B050000}"/>
    <cellStyle name="S31" xfId="1330" xr:uid="{00000000-0005-0000-0000-00003C050000}"/>
    <cellStyle name="S32" xfId="1331" xr:uid="{00000000-0005-0000-0000-00003D050000}"/>
    <cellStyle name="S33" xfId="1332" xr:uid="{00000000-0005-0000-0000-00003E050000}"/>
    <cellStyle name="S34" xfId="1333" xr:uid="{00000000-0005-0000-0000-00003F050000}"/>
    <cellStyle name="S4" xfId="1334" xr:uid="{00000000-0005-0000-0000-000040050000}"/>
    <cellStyle name="S5" xfId="1335" xr:uid="{00000000-0005-0000-0000-000041050000}"/>
    <cellStyle name="S6" xfId="1336" xr:uid="{00000000-0005-0000-0000-000042050000}"/>
    <cellStyle name="S7" xfId="1337" xr:uid="{00000000-0005-0000-0000-000043050000}"/>
    <cellStyle name="S8" xfId="1338" xr:uid="{00000000-0005-0000-0000-000044050000}"/>
    <cellStyle name="S9" xfId="1339" xr:uid="{00000000-0005-0000-0000-000045050000}"/>
    <cellStyle name="Sheet Title" xfId="1340" xr:uid="{00000000-0005-0000-0000-000046050000}"/>
    <cellStyle name="Skupaj cena" xfId="1341" xr:uid="{00000000-0005-0000-0000-000047050000}"/>
    <cellStyle name="Skupaj cena 2" xfId="1342" xr:uid="{00000000-0005-0000-0000-000048050000}"/>
    <cellStyle name="Skupaj cena 2 2" xfId="1343" xr:uid="{00000000-0005-0000-0000-000049050000}"/>
    <cellStyle name="Skupaj cena 2 2 2" xfId="1344" xr:uid="{00000000-0005-0000-0000-00004A050000}"/>
    <cellStyle name="Skupaj cena 2 2 2 2" xfId="1345" xr:uid="{00000000-0005-0000-0000-00004B050000}"/>
    <cellStyle name="Skupaj cena 2 2 2 3" xfId="1346" xr:uid="{00000000-0005-0000-0000-00004C050000}"/>
    <cellStyle name="Skupaj cena 2 2 3" xfId="1347" xr:uid="{00000000-0005-0000-0000-00004D050000}"/>
    <cellStyle name="Skupaj cena 2 2_ETP_Dom visoke šole za zdravstvo_019" xfId="1348" xr:uid="{00000000-0005-0000-0000-00004E050000}"/>
    <cellStyle name="Skupaj cena 2 3" xfId="1349" xr:uid="{00000000-0005-0000-0000-00004F050000}"/>
    <cellStyle name="Skupaj cena 2 4" xfId="1350" xr:uid="{00000000-0005-0000-0000-000050050000}"/>
    <cellStyle name="Skupaj cena 2_Apl-BS Pesnica-pvn-d7400-ozv_308" xfId="1351" xr:uid="{00000000-0005-0000-0000-000051050000}"/>
    <cellStyle name="Skupaj cena 3" xfId="1352" xr:uid="{00000000-0005-0000-0000-000052050000}"/>
    <cellStyle name="Skupaj cena 4" xfId="1353" xr:uid="{00000000-0005-0000-0000-000053050000}"/>
    <cellStyle name="Skupaj cena 4 2" xfId="1354" xr:uid="{00000000-0005-0000-0000-000054050000}"/>
    <cellStyle name="Skupaj cena 4 3" xfId="1355" xr:uid="{00000000-0005-0000-0000-000055050000}"/>
    <cellStyle name="Skupaj cena 4 4" xfId="1356" xr:uid="{00000000-0005-0000-0000-000056050000}"/>
    <cellStyle name="Skupaj cena 4 5" xfId="1357" xr:uid="{00000000-0005-0000-0000-000057050000}"/>
    <cellStyle name="Skupaj cena 5" xfId="1358" xr:uid="{00000000-0005-0000-0000-000058050000}"/>
    <cellStyle name="Skupaj cena 6" xfId="1359" xr:uid="{00000000-0005-0000-0000-000059050000}"/>
    <cellStyle name="Skupaj cena_2746-126-Apl-OŠ-SB-pvn-plin-vvn-video-ure-ozv" xfId="1360" xr:uid="{00000000-0005-0000-0000-00005A050000}"/>
    <cellStyle name="Slabo 2" xfId="1361" xr:uid="{00000000-0005-0000-0000-00005B050000}"/>
    <cellStyle name="Slabo 2 2" xfId="1362" xr:uid="{00000000-0005-0000-0000-00005C050000}"/>
    <cellStyle name="Slabo 2 3" xfId="1363" xr:uid="{00000000-0005-0000-0000-00005D050000}"/>
    <cellStyle name="Slog 1" xfId="1364" xr:uid="{00000000-0005-0000-0000-00005E050000}"/>
    <cellStyle name="Slog 1 2" xfId="1365" xr:uid="{00000000-0005-0000-0000-00005F050000}"/>
    <cellStyle name="Slog 1 2 2" xfId="1480" xr:uid="{7CB306FD-7947-4056-A46C-F690AEF0CAD7}"/>
    <cellStyle name="Slog 1 3" xfId="1366" xr:uid="{00000000-0005-0000-0000-000060050000}"/>
    <cellStyle name="Standard_aktuell" xfId="1367" xr:uid="{00000000-0005-0000-0000-000061050000}"/>
    <cellStyle name="Style 1" xfId="1368" xr:uid="{00000000-0005-0000-0000-000062050000}"/>
    <cellStyle name="Style 1 2" xfId="1369" xr:uid="{00000000-0005-0000-0000-000063050000}"/>
    <cellStyle name="Style 1 3" xfId="1370" xr:uid="{00000000-0005-0000-0000-000064050000}"/>
    <cellStyle name="Style 1 3 2" xfId="1481" xr:uid="{6820B682-BFF0-4A96-B333-1F8DE84B51D7}"/>
    <cellStyle name="TableStyleLight1" xfId="1371" xr:uid="{00000000-0005-0000-0000-000065050000}"/>
    <cellStyle name="tekst-levo" xfId="1372" xr:uid="{00000000-0005-0000-0000-000066050000}"/>
    <cellStyle name="Title" xfId="1373" xr:uid="{00000000-0005-0000-0000-000067050000}"/>
    <cellStyle name="Title 2" xfId="1374" xr:uid="{00000000-0005-0000-0000-000068050000}"/>
    <cellStyle name="Title 2 2" xfId="1375" xr:uid="{00000000-0005-0000-0000-000069050000}"/>
    <cellStyle name="Title 2 3" xfId="1376" xr:uid="{00000000-0005-0000-0000-00006A050000}"/>
    <cellStyle name="Title 3" xfId="1377" xr:uid="{00000000-0005-0000-0000-00006B050000}"/>
    <cellStyle name="Title 3 2" xfId="1378" xr:uid="{00000000-0005-0000-0000-00006C050000}"/>
    <cellStyle name="Title 3 3" xfId="1379" xr:uid="{00000000-0005-0000-0000-00006D050000}"/>
    <cellStyle name="Title 4" xfId="1380" xr:uid="{00000000-0005-0000-0000-00006E050000}"/>
    <cellStyle name="Title 4 2" xfId="1381" xr:uid="{00000000-0005-0000-0000-00006F050000}"/>
    <cellStyle name="Title 4 3" xfId="1382" xr:uid="{00000000-0005-0000-0000-000070050000}"/>
    <cellStyle name="Title 5" xfId="1383" xr:uid="{00000000-0005-0000-0000-000071050000}"/>
    <cellStyle name="Title 5 2" xfId="1384" xr:uid="{00000000-0005-0000-0000-000072050000}"/>
    <cellStyle name="Title 5 3" xfId="1385" xr:uid="{00000000-0005-0000-0000-000073050000}"/>
    <cellStyle name="Title_aa osnova za ponudbe" xfId="1386" xr:uid="{00000000-0005-0000-0000-000074050000}"/>
    <cellStyle name="Total" xfId="1387" xr:uid="{00000000-0005-0000-0000-000075050000}"/>
    <cellStyle name="Total 10" xfId="1388" xr:uid="{00000000-0005-0000-0000-000076050000}"/>
    <cellStyle name="Total 10 2" xfId="1389" xr:uid="{00000000-0005-0000-0000-000077050000}"/>
    <cellStyle name="Total 10 3" xfId="1390" xr:uid="{00000000-0005-0000-0000-000078050000}"/>
    <cellStyle name="Total 2" xfId="1391" xr:uid="{00000000-0005-0000-0000-000079050000}"/>
    <cellStyle name="Total 2 2" xfId="1392" xr:uid="{00000000-0005-0000-0000-00007A050000}"/>
    <cellStyle name="Total 2 3" xfId="1393" xr:uid="{00000000-0005-0000-0000-00007B050000}"/>
    <cellStyle name="Total 3" xfId="1394" xr:uid="{00000000-0005-0000-0000-00007C050000}"/>
    <cellStyle name="Total 3 2" xfId="1395" xr:uid="{00000000-0005-0000-0000-00007D050000}"/>
    <cellStyle name="Total 3 3" xfId="1396" xr:uid="{00000000-0005-0000-0000-00007E050000}"/>
    <cellStyle name="Total 4" xfId="1397" xr:uid="{00000000-0005-0000-0000-00007F050000}"/>
    <cellStyle name="Total 4 2" xfId="1398" xr:uid="{00000000-0005-0000-0000-000080050000}"/>
    <cellStyle name="Total 4 3" xfId="1399" xr:uid="{00000000-0005-0000-0000-000081050000}"/>
    <cellStyle name="Total 5" xfId="1400" xr:uid="{00000000-0005-0000-0000-000082050000}"/>
    <cellStyle name="Total 5 2" xfId="1401" xr:uid="{00000000-0005-0000-0000-000083050000}"/>
    <cellStyle name="Total 5 3" xfId="1402" xr:uid="{00000000-0005-0000-0000-000084050000}"/>
    <cellStyle name="Total 6" xfId="1403" xr:uid="{00000000-0005-0000-0000-000085050000}"/>
    <cellStyle name="Total 6 2" xfId="1404" xr:uid="{00000000-0005-0000-0000-000086050000}"/>
    <cellStyle name="Total 6 3" xfId="1405" xr:uid="{00000000-0005-0000-0000-000087050000}"/>
    <cellStyle name="Total 7" xfId="1406" xr:uid="{00000000-0005-0000-0000-000088050000}"/>
    <cellStyle name="Total 7 2" xfId="1407" xr:uid="{00000000-0005-0000-0000-000089050000}"/>
    <cellStyle name="Total 7 3" xfId="1408" xr:uid="{00000000-0005-0000-0000-00008A050000}"/>
    <cellStyle name="Total 8" xfId="1409" xr:uid="{00000000-0005-0000-0000-00008B050000}"/>
    <cellStyle name="Total 8 2" xfId="1410" xr:uid="{00000000-0005-0000-0000-00008C050000}"/>
    <cellStyle name="Total 8 3" xfId="1411" xr:uid="{00000000-0005-0000-0000-00008D050000}"/>
    <cellStyle name="Total 9" xfId="1412" xr:uid="{00000000-0005-0000-0000-00008E050000}"/>
    <cellStyle name="Total 9 2" xfId="1413" xr:uid="{00000000-0005-0000-0000-00008F050000}"/>
    <cellStyle name="Total 9 3" xfId="1414" xr:uid="{00000000-0005-0000-0000-000090050000}"/>
    <cellStyle name="Total_aa osnova za ponudbe" xfId="1415" xr:uid="{00000000-0005-0000-0000-000091050000}"/>
    <cellStyle name="Valuta" xfId="2" builtinId="4"/>
    <cellStyle name="Valuta (0)_344COMPU" xfId="1416" xr:uid="{00000000-0005-0000-0000-000092050000}"/>
    <cellStyle name="Valuta 2" xfId="1417" xr:uid="{00000000-0005-0000-0000-000093050000}"/>
    <cellStyle name="Valuta 2 2" xfId="1418" xr:uid="{00000000-0005-0000-0000-000094050000}"/>
    <cellStyle name="Valuta 2 2 2" xfId="1419" xr:uid="{00000000-0005-0000-0000-000095050000}"/>
    <cellStyle name="Valuta 2 2 3" xfId="1420" xr:uid="{00000000-0005-0000-0000-000096050000}"/>
    <cellStyle name="Valuta 2 3" xfId="1421" xr:uid="{00000000-0005-0000-0000-000097050000}"/>
    <cellStyle name="Valuta 2 4" xfId="1422" xr:uid="{00000000-0005-0000-0000-000098050000}"/>
    <cellStyle name="Valuta 2 5" xfId="1423" xr:uid="{00000000-0005-0000-0000-000099050000}"/>
    <cellStyle name="Valuta 2 6" xfId="1424" xr:uid="{00000000-0005-0000-0000-00009A050000}"/>
    <cellStyle name="Valuta 2 7" xfId="1425" xr:uid="{00000000-0005-0000-0000-00009B050000}"/>
    <cellStyle name="Valuta 2 8" xfId="1426" xr:uid="{00000000-0005-0000-0000-00009C050000}"/>
    <cellStyle name="Valuta 3" xfId="1427" xr:uid="{00000000-0005-0000-0000-00009D050000}"/>
    <cellStyle name="Valuta 4" xfId="1428" xr:uid="{00000000-0005-0000-0000-00009E050000}"/>
    <cellStyle name="Valuta 4 2" xfId="1429" xr:uid="{00000000-0005-0000-0000-00009F050000}"/>
    <cellStyle name="Valuta 5" xfId="1430" xr:uid="{00000000-0005-0000-0000-0000A0050000}"/>
    <cellStyle name="Valuta 6" xfId="1431" xr:uid="{00000000-0005-0000-0000-0000A1050000}"/>
    <cellStyle name="Vejica" xfId="1" builtinId="3"/>
    <cellStyle name="Vejica 2" xfId="1432" xr:uid="{00000000-0005-0000-0000-0000A2050000}"/>
    <cellStyle name="Vejica 2 2" xfId="1433" xr:uid="{00000000-0005-0000-0000-0000A3050000}"/>
    <cellStyle name="Vejica 2 3" xfId="1434" xr:uid="{00000000-0005-0000-0000-0000A4050000}"/>
    <cellStyle name="Vejica 2 4" xfId="1435" xr:uid="{00000000-0005-0000-0000-0000A5050000}"/>
    <cellStyle name="Vejica 3" xfId="1436" xr:uid="{00000000-0005-0000-0000-0000A6050000}"/>
    <cellStyle name="Vejica 4" xfId="1437" xr:uid="{00000000-0005-0000-0000-0000A7050000}"/>
    <cellStyle name="Vejica 5" xfId="1438" xr:uid="{00000000-0005-0000-0000-0000A8050000}"/>
    <cellStyle name="višja cena" xfId="1439" xr:uid="{00000000-0005-0000-0000-0000A9050000}"/>
    <cellStyle name="Vnos 2" xfId="1440" xr:uid="{00000000-0005-0000-0000-0000AA050000}"/>
    <cellStyle name="Vnos 2 2" xfId="1441" xr:uid="{00000000-0005-0000-0000-0000AB050000}"/>
    <cellStyle name="Vnos 2 3" xfId="1442" xr:uid="{00000000-0005-0000-0000-0000AC050000}"/>
    <cellStyle name="Vsota 2" xfId="1443" xr:uid="{00000000-0005-0000-0000-0000AD050000}"/>
    <cellStyle name="Vsota 2 2" xfId="1444" xr:uid="{00000000-0005-0000-0000-0000AE050000}"/>
    <cellStyle name="Vsota 2 3" xfId="1445" xr:uid="{00000000-0005-0000-0000-0000AF050000}"/>
    <cellStyle name="Währung [0]_Tabelle1" xfId="1460" xr:uid="{00000000-0005-0000-0000-0000BE050000}"/>
    <cellStyle name="Währung_Tabelle1" xfId="1461" xr:uid="{00000000-0005-0000-0000-0000BF050000}"/>
    <cellStyle name="Warning Text" xfId="1446" xr:uid="{00000000-0005-0000-0000-0000B0050000}"/>
    <cellStyle name="Warning Text 2" xfId="1447" xr:uid="{00000000-0005-0000-0000-0000B1050000}"/>
    <cellStyle name="Warning Text 2 2" xfId="1448" xr:uid="{00000000-0005-0000-0000-0000B2050000}"/>
    <cellStyle name="Warning Text 2 3" xfId="1449" xr:uid="{00000000-0005-0000-0000-0000B3050000}"/>
    <cellStyle name="Warning Text 3" xfId="1450" xr:uid="{00000000-0005-0000-0000-0000B4050000}"/>
    <cellStyle name="Warning Text 3 2" xfId="1451" xr:uid="{00000000-0005-0000-0000-0000B5050000}"/>
    <cellStyle name="Warning Text 3 3" xfId="1452" xr:uid="{00000000-0005-0000-0000-0000B6050000}"/>
    <cellStyle name="Warning Text 4" xfId="1453" xr:uid="{00000000-0005-0000-0000-0000B7050000}"/>
    <cellStyle name="Warning Text 4 2" xfId="1454" xr:uid="{00000000-0005-0000-0000-0000B8050000}"/>
    <cellStyle name="Warning Text 4 3" xfId="1455" xr:uid="{00000000-0005-0000-0000-0000B9050000}"/>
    <cellStyle name="Warning Text 5" xfId="1456" xr:uid="{00000000-0005-0000-0000-0000BA050000}"/>
    <cellStyle name="Warning Text 5 2" xfId="1457" xr:uid="{00000000-0005-0000-0000-0000BB050000}"/>
    <cellStyle name="Warning Text 5 3" xfId="1458" xr:uid="{00000000-0005-0000-0000-0000BC050000}"/>
    <cellStyle name="Warning Text_aa osnova za ponudbe" xfId="1459" xr:uid="{00000000-0005-0000-0000-0000BD05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FF4000"/>
      <rgbColor rgb="FF008000"/>
      <rgbColor rgb="FF000080"/>
      <rgbColor rgb="FF808000"/>
      <rgbColor rgb="FF800080"/>
      <rgbColor rgb="FF7F7F7F"/>
      <rgbColor rgb="FFC0C0C0"/>
      <rgbColor rgb="FF808080"/>
      <rgbColor rgb="FF9999FF"/>
      <rgbColor rgb="FF993366"/>
      <rgbColor rgb="FFFFFFCC"/>
      <rgbColor rgb="FFCCFFFF"/>
      <rgbColor rgb="FF660066"/>
      <rgbColor rgb="FFFF8080"/>
      <rgbColor rgb="FF0066CC"/>
      <rgbColor rgb="FFCCCCFF"/>
      <rgbColor rgb="FF000080"/>
      <rgbColor rgb="FFFF00FF"/>
      <rgbColor rgb="FFFFEB9C"/>
      <rgbColor rgb="FF00FFFF"/>
      <rgbColor rgb="FF800080"/>
      <rgbColor rgb="FF800000"/>
      <rgbColor rgb="FFFAC090"/>
      <rgbColor rgb="FF0000FF"/>
      <rgbColor rgb="FFB2B2B2"/>
      <rgbColor rgb="FFF2F2F2"/>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C65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FC9CB-7EE0-46FB-9FE4-776E727169C8}">
  <dimension ref="A1:AMJ46"/>
  <sheetViews>
    <sheetView tabSelected="1" view="pageBreakPreview" topLeftCell="B11" zoomScale="108" zoomScaleNormal="100" zoomScaleSheetLayoutView="108" workbookViewId="0">
      <selection activeCell="F40" sqref="F4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1"/>
      <c r="B1" s="2"/>
      <c r="C1" s="1"/>
      <c r="D1" s="3"/>
      <c r="E1" s="3"/>
      <c r="F1" s="4"/>
    </row>
    <row r="2" spans="1:6">
      <c r="A2" s="7"/>
      <c r="B2" s="8"/>
      <c r="C2" s="7"/>
      <c r="D2" s="9"/>
      <c r="E2" s="10"/>
      <c r="F2" s="10"/>
    </row>
    <row r="3" spans="1:6">
      <c r="A3" s="10" t="s">
        <v>0</v>
      </c>
      <c r="B3" s="11" t="s">
        <v>295</v>
      </c>
      <c r="C3" s="12"/>
      <c r="D3" s="3"/>
      <c r="E3" s="3"/>
      <c r="F3" s="10"/>
    </row>
    <row r="4" spans="1:6">
      <c r="A4" s="7"/>
      <c r="B4" s="11" t="s">
        <v>296</v>
      </c>
      <c r="C4" s="12"/>
      <c r="D4" s="3"/>
      <c r="E4" s="3"/>
      <c r="F4" s="10"/>
    </row>
    <row r="5" spans="1:6">
      <c r="A5" s="7"/>
      <c r="B5" s="11" t="s">
        <v>297</v>
      </c>
      <c r="C5" s="12"/>
      <c r="D5" s="3"/>
      <c r="E5" s="3"/>
      <c r="F5" s="10"/>
    </row>
    <row r="6" spans="1:6">
      <c r="A6" s="7"/>
      <c r="B6" s="13"/>
      <c r="C6" s="12"/>
      <c r="D6" s="3"/>
      <c r="E6" s="3"/>
      <c r="F6" s="10"/>
    </row>
    <row r="7" spans="1:6">
      <c r="A7" s="7"/>
      <c r="B7" s="13"/>
      <c r="C7" s="12"/>
      <c r="D7" s="3"/>
      <c r="E7" s="3"/>
      <c r="F7" s="10"/>
    </row>
    <row r="8" spans="1:6">
      <c r="A8" s="7"/>
      <c r="B8" s="13"/>
      <c r="C8" s="12"/>
      <c r="D8" s="3"/>
      <c r="E8" s="3"/>
      <c r="F8" s="10"/>
    </row>
    <row r="9" spans="1:6">
      <c r="A9" s="7"/>
      <c r="B9" s="13"/>
      <c r="C9" s="12"/>
      <c r="D9" s="3"/>
      <c r="E9" s="3"/>
      <c r="F9" s="10"/>
    </row>
    <row r="10" spans="1:6">
      <c r="A10" s="7"/>
      <c r="B10" s="13"/>
      <c r="C10" s="12"/>
      <c r="D10" s="3"/>
      <c r="E10" s="3"/>
      <c r="F10" s="10"/>
    </row>
    <row r="11" spans="1:6">
      <c r="A11" s="7"/>
      <c r="B11" s="13"/>
      <c r="C11" s="12"/>
      <c r="D11" s="3"/>
      <c r="E11" s="3"/>
      <c r="F11" s="10"/>
    </row>
    <row r="12" spans="1:6">
      <c r="A12" s="7"/>
      <c r="B12" s="13"/>
      <c r="C12" s="12"/>
      <c r="D12" s="3"/>
      <c r="E12" s="3"/>
      <c r="F12" s="10"/>
    </row>
    <row r="13" spans="1:6">
      <c r="A13" s="7"/>
      <c r="B13" s="13"/>
      <c r="C13" s="12"/>
      <c r="D13" s="3"/>
      <c r="E13" s="3"/>
      <c r="F13" s="10"/>
    </row>
    <row r="14" spans="1:6">
      <c r="A14" s="7"/>
      <c r="B14" s="13"/>
      <c r="C14" s="12"/>
      <c r="D14" s="3"/>
      <c r="E14" s="3"/>
      <c r="F14" s="10"/>
    </row>
    <row r="15" spans="1:6">
      <c r="A15" s="7"/>
      <c r="B15" s="13"/>
      <c r="C15" s="12"/>
      <c r="D15" s="3"/>
      <c r="E15" s="3"/>
      <c r="F15" s="10"/>
    </row>
    <row r="16" spans="1:6">
      <c r="A16" s="7"/>
      <c r="B16" s="13"/>
      <c r="C16" s="12"/>
      <c r="D16" s="3"/>
      <c r="E16" s="3"/>
      <c r="F16" s="10"/>
    </row>
    <row r="17" spans="1:6">
      <c r="A17" s="7"/>
      <c r="B17" s="13"/>
      <c r="C17" s="12"/>
      <c r="D17" s="3"/>
      <c r="E17" s="3"/>
      <c r="F17" s="10"/>
    </row>
    <row r="18" spans="1:6">
      <c r="A18" s="7"/>
      <c r="B18" s="13"/>
      <c r="C18" s="12"/>
      <c r="D18" s="3"/>
      <c r="E18" s="3"/>
      <c r="F18" s="10"/>
    </row>
    <row r="19" spans="1:6">
      <c r="A19" s="7"/>
      <c r="B19" s="13"/>
      <c r="C19" s="12"/>
      <c r="D19" s="3"/>
      <c r="E19" s="3"/>
      <c r="F19" s="10"/>
    </row>
    <row r="20" spans="1:6">
      <c r="A20" s="7"/>
      <c r="B20" s="13"/>
      <c r="C20" s="12"/>
      <c r="D20" s="3"/>
      <c r="E20" s="3"/>
      <c r="F20" s="10"/>
    </row>
    <row r="21" spans="1:6">
      <c r="A21" s="7"/>
      <c r="B21" s="13"/>
      <c r="C21" s="12"/>
      <c r="D21" s="3"/>
      <c r="E21" s="3"/>
      <c r="F21" s="10"/>
    </row>
    <row r="22" spans="1:6">
      <c r="A22" s="7"/>
      <c r="B22" s="13"/>
      <c r="C22" s="12"/>
      <c r="D22" s="3"/>
      <c r="E22" s="3"/>
      <c r="F22" s="10"/>
    </row>
    <row r="23" spans="1:6">
      <c r="A23" s="7"/>
      <c r="B23" s="13"/>
      <c r="C23" s="12"/>
      <c r="D23" s="3"/>
      <c r="E23" s="3"/>
      <c r="F23" s="10"/>
    </row>
    <row r="24" spans="1:6" ht="17.5">
      <c r="A24" s="14" t="s">
        <v>1</v>
      </c>
      <c r="B24" s="233" t="s">
        <v>865</v>
      </c>
      <c r="C24" s="15"/>
      <c r="D24" s="16"/>
      <c r="E24" s="16"/>
      <c r="F24" s="16"/>
    </row>
    <row r="25" spans="1:6">
      <c r="A25" s="7"/>
      <c r="B25" s="11"/>
      <c r="C25" s="15"/>
      <c r="D25" s="16"/>
      <c r="E25" s="16"/>
      <c r="F25" s="16"/>
    </row>
    <row r="26" spans="1:6">
      <c r="A26" s="7"/>
      <c r="B26" s="11"/>
      <c r="C26" s="15"/>
      <c r="D26" s="16"/>
      <c r="E26" s="16"/>
      <c r="F26" s="16"/>
    </row>
    <row r="27" spans="1:6">
      <c r="A27" s="7"/>
      <c r="B27" s="11" t="s">
        <v>2</v>
      </c>
      <c r="C27" s="17"/>
      <c r="D27" s="18"/>
      <c r="E27" s="18"/>
      <c r="F27" s="16"/>
    </row>
    <row r="28" spans="1:6">
      <c r="A28" s="7"/>
      <c r="B28" s="11"/>
      <c r="C28" s="17"/>
      <c r="D28" s="18"/>
      <c r="E28" s="18"/>
      <c r="F28" s="16"/>
    </row>
    <row r="29" spans="1:6">
      <c r="A29" s="19" t="s">
        <v>3</v>
      </c>
      <c r="B29" s="11" t="s">
        <v>1496</v>
      </c>
      <c r="C29" s="17"/>
      <c r="D29" s="18"/>
      <c r="E29" s="18"/>
      <c r="F29" s="854">
        <f>'MZ1 SKUPNA REKAPITULACIJA'!F35</f>
        <v>0</v>
      </c>
    </row>
    <row r="30" spans="1:6">
      <c r="A30" s="19" t="s">
        <v>5</v>
      </c>
      <c r="B30" s="11" t="s">
        <v>1500</v>
      </c>
      <c r="C30" s="17"/>
      <c r="D30" s="18"/>
      <c r="E30" s="18"/>
      <c r="F30" s="854">
        <f>'NO1-12 SKUPNA REKAPITULACIJA'!F35</f>
        <v>0</v>
      </c>
    </row>
    <row r="31" spans="1:6">
      <c r="A31" s="21" t="s">
        <v>7</v>
      </c>
      <c r="B31" s="714" t="s">
        <v>1470</v>
      </c>
      <c r="F31" s="855">
        <f>'ZUNANJA URED. IN KANAL.'!F239</f>
        <v>0</v>
      </c>
    </row>
    <row r="32" spans="1:6" s="5" customFormat="1" ht="12.5">
      <c r="A32" s="21" t="s">
        <v>9</v>
      </c>
      <c r="B32" s="22" t="s">
        <v>1473</v>
      </c>
      <c r="C32" s="18"/>
      <c r="D32" s="18"/>
      <c r="E32" s="18"/>
      <c r="F32" s="854">
        <f>'ELEKTRO INSTALACIJE'!D29</f>
        <v>0</v>
      </c>
    </row>
    <row r="33" spans="1:6" s="5" customFormat="1" ht="12.5">
      <c r="A33" s="21" t="s">
        <v>1468</v>
      </c>
      <c r="B33" s="22" t="s">
        <v>1474</v>
      </c>
      <c r="C33" s="18"/>
      <c r="D33" s="18"/>
      <c r="E33" s="18"/>
      <c r="F33" s="854">
        <f>'STROJNE INSTALACIJE'!G402</f>
        <v>0</v>
      </c>
    </row>
    <row r="34" spans="1:6" s="5" customFormat="1" ht="12.5">
      <c r="A34" s="21" t="s">
        <v>1469</v>
      </c>
      <c r="B34" s="22" t="s">
        <v>1501</v>
      </c>
      <c r="C34" s="18"/>
      <c r="D34" s="18"/>
      <c r="E34" s="18"/>
      <c r="F34" s="854">
        <f>'KRAJINSKA ARHITEKTURA'!G56</f>
        <v>0</v>
      </c>
    </row>
    <row r="35" spans="1:6" s="5" customFormat="1" ht="12.5">
      <c r="A35" s="21" t="s">
        <v>1471</v>
      </c>
      <c r="B35" s="22" t="s">
        <v>1472</v>
      </c>
      <c r="C35" s="18"/>
      <c r="D35" s="18"/>
      <c r="E35" s="18"/>
      <c r="F35" s="854">
        <f>'URBANA OPREMA'!G153</f>
        <v>0</v>
      </c>
    </row>
    <row r="36" spans="1:6" s="5" customFormat="1" ht="12.5">
      <c r="A36" s="21" t="s">
        <v>1475</v>
      </c>
      <c r="B36" s="22" t="s">
        <v>1476</v>
      </c>
      <c r="C36" s="18"/>
      <c r="D36" s="18"/>
      <c r="E36" s="18"/>
      <c r="F36" s="854">
        <f>'NOTRANJA OPREMA'!G37</f>
        <v>0</v>
      </c>
    </row>
    <row r="37" spans="1:6" s="5" customFormat="1" ht="13" thickBot="1">
      <c r="A37" s="21"/>
      <c r="B37" s="707"/>
      <c r="C37" s="708"/>
      <c r="D37" s="708"/>
      <c r="E37" s="708"/>
      <c r="F37" s="709"/>
    </row>
    <row r="38" spans="1:6" s="5" customFormat="1" ht="13" thickTop="1">
      <c r="A38" s="19"/>
      <c r="B38" s="710" t="s">
        <v>11</v>
      </c>
      <c r="C38" s="711"/>
      <c r="D38" s="712"/>
      <c r="E38" s="712"/>
      <c r="F38" s="713">
        <f>SUM(F29:F36)</f>
        <v>0</v>
      </c>
    </row>
    <row r="39" spans="1:6" s="5" customFormat="1" ht="13" thickBot="1">
      <c r="A39" s="19"/>
      <c r="B39" s="27" t="s">
        <v>1502</v>
      </c>
      <c r="C39" s="28"/>
      <c r="D39" s="29"/>
      <c r="E39" s="29"/>
      <c r="F39" s="30">
        <f>F38*0.03</f>
        <v>0</v>
      </c>
    </row>
    <row r="40" spans="1:6" s="5" customFormat="1" ht="12.5">
      <c r="A40" s="19"/>
      <c r="B40" s="11" t="s">
        <v>12</v>
      </c>
      <c r="C40" s="17"/>
      <c r="D40" s="18"/>
      <c r="E40" s="18"/>
      <c r="F40" s="20">
        <f>SUM(F38:F39)</f>
        <v>0</v>
      </c>
    </row>
    <row r="41" spans="1:6" s="5" customFormat="1" ht="13" thickBot="1">
      <c r="A41" s="19"/>
      <c r="B41" s="11" t="s">
        <v>270</v>
      </c>
      <c r="C41" s="17"/>
      <c r="D41" s="18"/>
      <c r="E41" s="18"/>
      <c r="F41" s="20">
        <f>F40*0.22</f>
        <v>0</v>
      </c>
    </row>
    <row r="42" spans="1:6" s="5" customFormat="1" ht="13" thickBot="1">
      <c r="A42" s="19"/>
      <c r="B42" s="31" t="s">
        <v>13</v>
      </c>
      <c r="C42" s="32"/>
      <c r="D42" s="33"/>
      <c r="E42" s="33"/>
      <c r="F42" s="34">
        <f>SUM(F40:F41)</f>
        <v>0</v>
      </c>
    </row>
    <row r="43" spans="1:6" s="5" customFormat="1" ht="12.5">
      <c r="A43" s="7"/>
      <c r="B43" s="13"/>
      <c r="C43" s="12"/>
      <c r="D43" s="10"/>
      <c r="E43" s="10"/>
      <c r="F43" s="10"/>
    </row>
    <row r="44" spans="1:6" s="5" customFormat="1" ht="12.5">
      <c r="A44" s="7"/>
      <c r="B44" s="13"/>
      <c r="C44" s="12"/>
      <c r="D44" s="10"/>
      <c r="E44" s="10"/>
      <c r="F44" s="10"/>
    </row>
    <row r="45" spans="1:6" s="5" customFormat="1" ht="12.5">
      <c r="A45" s="7"/>
      <c r="B45" s="13"/>
      <c r="C45" s="12"/>
      <c r="D45" s="10"/>
      <c r="E45" s="10"/>
      <c r="F45" s="10"/>
    </row>
    <row r="46" spans="1:6" s="5" customFormat="1" ht="12.5">
      <c r="A46" s="7"/>
      <c r="B46" s="13"/>
      <c r="C46" s="12"/>
      <c r="D46" s="10"/>
      <c r="E46" s="10"/>
    </row>
  </sheetData>
  <sheetProtection algorithmName="SHA-512" hashValue="tarpuwyqC2/GKSw8FTZuyt3kQvPyOgcppTe9eI4EPlWz+7BtatIsZPTlKIW9I+9J3mP33p94fiNLNcl3ccRNMQ==" saltValue="yIoNwMvKlcMT3qYqg6oMo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41"/>
  <sheetViews>
    <sheetView view="pageBreakPreview" topLeftCell="A7" zoomScaleNormal="100" zoomScaleSheetLayoutView="100" workbookViewId="0">
      <selection activeCell="B29" sqref="B29"/>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1"/>
      <c r="B1" s="2"/>
      <c r="C1" s="1"/>
      <c r="D1" s="3"/>
      <c r="E1" s="3"/>
      <c r="F1" s="4"/>
    </row>
    <row r="2" spans="1:6">
      <c r="A2" s="7"/>
      <c r="B2" s="8"/>
      <c r="C2" s="7"/>
      <c r="D2" s="9"/>
      <c r="E2" s="10"/>
      <c r="F2" s="10"/>
    </row>
    <row r="3" spans="1:6">
      <c r="A3" s="10" t="s">
        <v>0</v>
      </c>
      <c r="B3" s="11" t="s">
        <v>295</v>
      </c>
      <c r="C3" s="12"/>
      <c r="D3" s="3"/>
      <c r="E3" s="3"/>
      <c r="F3" s="10"/>
    </row>
    <row r="4" spans="1:6">
      <c r="A4" s="7"/>
      <c r="B4" s="11" t="s">
        <v>296</v>
      </c>
      <c r="C4" s="12"/>
      <c r="D4" s="3"/>
      <c r="E4" s="3"/>
      <c r="F4" s="10"/>
    </row>
    <row r="5" spans="1:6">
      <c r="A5" s="7"/>
      <c r="B5" s="11" t="s">
        <v>297</v>
      </c>
      <c r="C5" s="12"/>
      <c r="D5" s="3"/>
      <c r="E5" s="3"/>
      <c r="F5" s="10"/>
    </row>
    <row r="6" spans="1:6">
      <c r="A6" s="7"/>
      <c r="B6" s="13"/>
      <c r="C6" s="12"/>
      <c r="D6" s="3"/>
      <c r="E6" s="3"/>
      <c r="F6" s="10"/>
    </row>
    <row r="7" spans="1:6">
      <c r="A7" s="7"/>
      <c r="B7" s="13"/>
      <c r="C7" s="12"/>
      <c r="D7" s="3"/>
      <c r="E7" s="3"/>
      <c r="F7" s="10"/>
    </row>
    <row r="8" spans="1:6">
      <c r="A8" s="7"/>
      <c r="B8" s="13"/>
      <c r="C8" s="12"/>
      <c r="D8" s="3"/>
      <c r="E8" s="3"/>
      <c r="F8" s="10"/>
    </row>
    <row r="9" spans="1:6">
      <c r="A9" s="7"/>
      <c r="B9" s="13"/>
      <c r="C9" s="12"/>
      <c r="D9" s="3"/>
      <c r="E9" s="3"/>
      <c r="F9" s="10"/>
    </row>
    <row r="10" spans="1:6">
      <c r="A10" s="7"/>
      <c r="B10" s="13"/>
      <c r="C10" s="12"/>
      <c r="D10" s="3"/>
      <c r="E10" s="3"/>
      <c r="F10" s="10"/>
    </row>
    <row r="11" spans="1:6">
      <c r="A11" s="7"/>
      <c r="B11" s="13"/>
      <c r="C11" s="12"/>
      <c r="D11" s="3"/>
      <c r="E11" s="3"/>
      <c r="F11" s="10"/>
    </row>
    <row r="12" spans="1:6">
      <c r="A12" s="7"/>
      <c r="B12" s="13"/>
      <c r="C12" s="12"/>
      <c r="D12" s="3"/>
      <c r="E12" s="3"/>
      <c r="F12" s="10"/>
    </row>
    <row r="13" spans="1:6">
      <c r="A13" s="7"/>
      <c r="B13" s="13"/>
      <c r="C13" s="12"/>
      <c r="D13" s="3"/>
      <c r="E13" s="3"/>
      <c r="F13" s="10"/>
    </row>
    <row r="14" spans="1:6">
      <c r="A14" s="7"/>
      <c r="B14" s="13"/>
      <c r="C14" s="12"/>
      <c r="D14" s="3"/>
      <c r="E14" s="3"/>
      <c r="F14" s="10"/>
    </row>
    <row r="15" spans="1:6">
      <c r="A15" s="7"/>
      <c r="B15" s="13"/>
      <c r="C15" s="12"/>
      <c r="D15" s="3"/>
      <c r="E15" s="3"/>
      <c r="F15" s="10"/>
    </row>
    <row r="16" spans="1:6">
      <c r="A16" s="7"/>
      <c r="B16" s="13"/>
      <c r="C16" s="12"/>
      <c r="D16" s="3"/>
      <c r="E16" s="3"/>
      <c r="F16" s="10"/>
    </row>
    <row r="17" spans="1:6">
      <c r="A17" s="7"/>
      <c r="B17" s="13"/>
      <c r="C17" s="12"/>
      <c r="D17" s="3"/>
      <c r="E17" s="3"/>
      <c r="F17" s="10"/>
    </row>
    <row r="18" spans="1:6">
      <c r="A18" s="7"/>
      <c r="B18" s="13"/>
      <c r="C18" s="12"/>
      <c r="D18" s="3"/>
      <c r="E18" s="3"/>
      <c r="F18" s="10"/>
    </row>
    <row r="19" spans="1:6">
      <c r="A19" s="7"/>
      <c r="B19" s="13"/>
      <c r="C19" s="12"/>
      <c r="D19" s="3"/>
      <c r="E19" s="3"/>
      <c r="F19" s="10"/>
    </row>
    <row r="20" spans="1:6">
      <c r="A20" s="7"/>
      <c r="B20" s="13"/>
      <c r="C20" s="12"/>
      <c r="D20" s="3"/>
      <c r="E20" s="3"/>
      <c r="F20" s="10"/>
    </row>
    <row r="21" spans="1:6">
      <c r="A21" s="7"/>
      <c r="B21" s="13"/>
      <c r="C21" s="12"/>
      <c r="D21" s="3"/>
      <c r="E21" s="3"/>
      <c r="F21" s="10"/>
    </row>
    <row r="22" spans="1:6">
      <c r="A22" s="7"/>
      <c r="B22" s="13"/>
      <c r="C22" s="12"/>
      <c r="D22" s="3"/>
      <c r="E22" s="3"/>
      <c r="F22" s="10"/>
    </row>
    <row r="23" spans="1:6">
      <c r="A23" s="7"/>
      <c r="B23" s="13"/>
      <c r="C23" s="12"/>
      <c r="D23" s="3"/>
      <c r="E23" s="3"/>
      <c r="F23" s="10"/>
    </row>
    <row r="24" spans="1:6" ht="17.5">
      <c r="A24" s="14" t="s">
        <v>1</v>
      </c>
      <c r="B24" s="233" t="s">
        <v>560</v>
      </c>
      <c r="C24" s="15"/>
      <c r="D24" s="16"/>
      <c r="E24" s="16"/>
      <c r="F24" s="16"/>
    </row>
    <row r="25" spans="1:6">
      <c r="A25" s="7"/>
      <c r="B25" s="11"/>
      <c r="C25" s="15"/>
      <c r="D25" s="16"/>
      <c r="E25" s="16"/>
      <c r="F25" s="16"/>
    </row>
    <row r="26" spans="1:6">
      <c r="A26" s="7"/>
      <c r="B26" s="11"/>
      <c r="C26" s="15"/>
      <c r="D26" s="16"/>
      <c r="E26" s="16"/>
      <c r="F26" s="16"/>
    </row>
    <row r="27" spans="1:6">
      <c r="A27" s="7"/>
      <c r="B27" s="11" t="s">
        <v>2</v>
      </c>
      <c r="C27" s="17"/>
      <c r="D27" s="18"/>
      <c r="E27" s="18"/>
      <c r="F27" s="16"/>
    </row>
    <row r="28" spans="1:6">
      <c r="A28" s="7"/>
      <c r="B28" s="11"/>
      <c r="C28" s="17"/>
      <c r="D28" s="18"/>
      <c r="E28" s="18"/>
      <c r="F28" s="16"/>
    </row>
    <row r="29" spans="1:6">
      <c r="A29" s="19" t="s">
        <v>3</v>
      </c>
      <c r="B29" s="11" t="s">
        <v>4</v>
      </c>
      <c r="C29" s="17"/>
      <c r="D29" s="18"/>
      <c r="E29" s="18"/>
      <c r="F29" s="20">
        <f>'MZ1 REKAP.GRADBENIH DEL'!F38</f>
        <v>0</v>
      </c>
    </row>
    <row r="30" spans="1:6">
      <c r="A30" s="19" t="s">
        <v>5</v>
      </c>
      <c r="B30" s="11" t="s">
        <v>6</v>
      </c>
      <c r="C30" s="17"/>
      <c r="D30" s="18"/>
      <c r="E30" s="18"/>
      <c r="F30" s="20">
        <f>'MZ1 REKAP.OBRT.DEL'!F41</f>
        <v>0</v>
      </c>
    </row>
    <row r="31" spans="1:6">
      <c r="A31" s="21" t="s">
        <v>7</v>
      </c>
      <c r="B31" s="22" t="s">
        <v>8</v>
      </c>
      <c r="C31" s="18"/>
      <c r="D31" s="18"/>
      <c r="E31" s="18"/>
      <c r="F31" s="20"/>
    </row>
    <row r="32" spans="1:6" ht="14.5" thickBot="1">
      <c r="A32" s="23" t="s">
        <v>9</v>
      </c>
      <c r="B32" s="24" t="s">
        <v>10</v>
      </c>
      <c r="C32" s="25"/>
      <c r="D32" s="25"/>
      <c r="E32" s="25"/>
      <c r="F32" s="26"/>
    </row>
    <row r="33" spans="1:6" ht="14.5" thickTop="1">
      <c r="A33" s="19"/>
      <c r="B33" s="11" t="s">
        <v>11</v>
      </c>
      <c r="C33" s="17"/>
      <c r="D33" s="18"/>
      <c r="E33" s="18"/>
      <c r="F33" s="20">
        <f>SUM(F29:F32)</f>
        <v>0</v>
      </c>
    </row>
    <row r="34" spans="1:6">
      <c r="A34" s="19"/>
      <c r="B34" s="27"/>
      <c r="C34" s="28"/>
      <c r="D34" s="29"/>
      <c r="E34" s="29"/>
      <c r="F34" s="30"/>
    </row>
    <row r="35" spans="1:6">
      <c r="A35" s="19"/>
      <c r="B35" s="11" t="s">
        <v>12</v>
      </c>
      <c r="C35" s="17"/>
      <c r="D35" s="18"/>
      <c r="E35" s="18"/>
      <c r="F35" s="20">
        <f>SUM(F33:F34)</f>
        <v>0</v>
      </c>
    </row>
    <row r="36" spans="1:6">
      <c r="A36" s="19"/>
      <c r="B36" s="11" t="s">
        <v>270</v>
      </c>
      <c r="C36" s="17"/>
      <c r="D36" s="18"/>
      <c r="E36" s="18"/>
      <c r="F36" s="20">
        <f>F35*0.22</f>
        <v>0</v>
      </c>
    </row>
    <row r="37" spans="1:6">
      <c r="A37" s="19"/>
      <c r="B37" s="31" t="s">
        <v>13</v>
      </c>
      <c r="C37" s="32"/>
      <c r="D37" s="33"/>
      <c r="E37" s="33"/>
      <c r="F37" s="34">
        <f>SUM(F35:F36)</f>
        <v>0</v>
      </c>
    </row>
    <row r="38" spans="1:6">
      <c r="A38" s="7"/>
      <c r="B38" s="13"/>
      <c r="C38" s="12"/>
      <c r="D38" s="10"/>
      <c r="E38" s="10"/>
      <c r="F38" s="10"/>
    </row>
    <row r="39" spans="1:6">
      <c r="A39" s="7"/>
      <c r="B39" s="13"/>
      <c r="C39" s="12"/>
      <c r="D39" s="10"/>
      <c r="E39" s="10"/>
      <c r="F39" s="10"/>
    </row>
    <row r="40" spans="1:6">
      <c r="A40" s="7"/>
      <c r="B40" s="13"/>
      <c r="C40" s="12"/>
      <c r="D40" s="10"/>
      <c r="E40" s="10"/>
      <c r="F40" s="10"/>
    </row>
    <row r="41" spans="1:6">
      <c r="A41" s="7"/>
      <c r="B41" s="13"/>
      <c r="C41" s="12"/>
      <c r="D41" s="10"/>
      <c r="E41" s="10"/>
    </row>
  </sheetData>
  <sheetProtection algorithmName="SHA-512" hashValue="mgmbwtEyy4EQ9a4okwzzGQRD3SltokPYSBNbVLOefFxw6VNddgbk+cLaYLot8XhndlY0DAGDMt7PCjealKpB4Q==" saltValue="Sf/oHoWSu/f0x7b/v95hA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4"/>
  <sheetViews>
    <sheetView view="pageBreakPreview" topLeftCell="A5" zoomScale="85" zoomScaleNormal="100" zoomScaleSheetLayoutView="85" workbookViewId="0">
      <selection activeCell="E16" sqref="E16"/>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36" t="s">
        <v>52</v>
      </c>
      <c r="B1" s="37" t="s">
        <v>53</v>
      </c>
      <c r="C1" s="36" t="s">
        <v>54</v>
      </c>
      <c r="D1" s="38" t="s">
        <v>55</v>
      </c>
      <c r="E1" s="38" t="s">
        <v>56</v>
      </c>
      <c r="F1" s="39" t="s">
        <v>57</v>
      </c>
    </row>
    <row r="2" spans="1:6">
      <c r="A2" s="1"/>
      <c r="B2" s="2"/>
      <c r="C2" s="1"/>
      <c r="D2" s="40"/>
      <c r="E2" s="40"/>
      <c r="F2" s="4"/>
    </row>
    <row r="3" spans="1:6">
      <c r="A3" s="10" t="s">
        <v>268</v>
      </c>
      <c r="B3" s="11" t="s">
        <v>295</v>
      </c>
      <c r="C3" s="41"/>
      <c r="D3" s="40"/>
      <c r="E3" s="10"/>
      <c r="F3" s="10"/>
    </row>
    <row r="4" spans="1:6">
      <c r="A4" s="42"/>
      <c r="B4" s="11" t="s">
        <v>296</v>
      </c>
      <c r="C4" s="41"/>
      <c r="D4" s="40"/>
      <c r="E4" s="10"/>
      <c r="F4" s="10"/>
    </row>
    <row r="5" spans="1:6" ht="12" customHeight="1">
      <c r="A5" s="42"/>
      <c r="B5" s="11" t="s">
        <v>297</v>
      </c>
      <c r="C5" s="41"/>
      <c r="D5" s="40"/>
      <c r="E5" s="10"/>
      <c r="F5" s="10"/>
    </row>
    <row r="6" spans="1:6">
      <c r="A6" s="42"/>
      <c r="B6" s="43"/>
      <c r="C6" s="41"/>
      <c r="D6" s="40"/>
      <c r="E6" s="10"/>
      <c r="F6" s="10"/>
    </row>
    <row r="7" spans="1:6" ht="13.5" customHeight="1">
      <c r="A7" s="42"/>
      <c r="B7" s="43"/>
      <c r="C7" s="41"/>
      <c r="D7" s="40"/>
      <c r="E7" s="10"/>
      <c r="F7" s="10"/>
    </row>
    <row r="8" spans="1:6" ht="13.5" customHeight="1">
      <c r="A8" s="44"/>
      <c r="B8" s="45" t="s">
        <v>14</v>
      </c>
      <c r="C8" s="45"/>
      <c r="D8" s="45"/>
      <c r="E8" s="45"/>
      <c r="F8" s="46"/>
    </row>
    <row r="9" spans="1:6" ht="121" customHeight="1">
      <c r="A9" s="47"/>
      <c r="B9" s="48" t="s">
        <v>15</v>
      </c>
      <c r="C9" s="48"/>
      <c r="D9" s="48"/>
      <c r="E9" s="48"/>
      <c r="F9" s="46"/>
    </row>
    <row r="10" spans="1:6" ht="65.5" customHeight="1">
      <c r="A10" s="47"/>
      <c r="B10" s="45" t="s">
        <v>16</v>
      </c>
      <c r="C10" s="45"/>
      <c r="D10" s="45"/>
      <c r="E10" s="45"/>
      <c r="F10" s="46"/>
    </row>
    <row r="11" spans="1:6" ht="78.650000000000006" customHeight="1">
      <c r="A11" s="47"/>
      <c r="B11" s="45" t="s">
        <v>17</v>
      </c>
      <c r="C11" s="45"/>
      <c r="D11" s="45"/>
      <c r="E11" s="45"/>
      <c r="F11" s="46"/>
    </row>
    <row r="12" spans="1:6" ht="80.150000000000006" customHeight="1">
      <c r="A12" s="44"/>
      <c r="B12" s="48" t="s">
        <v>18</v>
      </c>
      <c r="C12" s="48"/>
      <c r="D12" s="48"/>
      <c r="E12" s="48"/>
      <c r="F12" s="46"/>
    </row>
    <row r="13" spans="1:6" ht="28.5" customHeight="1">
      <c r="A13" s="44"/>
      <c r="B13" s="48" t="s">
        <v>269</v>
      </c>
      <c r="C13" s="48"/>
      <c r="D13" s="48"/>
      <c r="E13" s="48"/>
      <c r="F13" s="46"/>
    </row>
    <row r="14" spans="1:6" ht="80.150000000000006" customHeight="1">
      <c r="A14" s="44"/>
      <c r="B14" s="48" t="s">
        <v>561</v>
      </c>
      <c r="C14" s="48"/>
      <c r="D14" s="48"/>
      <c r="E14" s="48"/>
      <c r="F14" s="46"/>
    </row>
    <row r="15" spans="1:6" ht="15.65" customHeight="1">
      <c r="A15" s="47"/>
      <c r="B15" s="49" t="s">
        <v>19</v>
      </c>
      <c r="C15" s="49"/>
      <c r="D15" s="49"/>
      <c r="E15" s="49"/>
      <c r="F15" s="46"/>
    </row>
    <row r="16" spans="1:6" ht="25">
      <c r="A16" s="47"/>
      <c r="B16" s="49" t="s">
        <v>20</v>
      </c>
      <c r="C16" s="50"/>
      <c r="D16" s="50"/>
      <c r="E16" s="51"/>
      <c r="F16" s="46"/>
    </row>
    <row r="17" spans="1:6" ht="13.5" customHeight="1">
      <c r="A17" s="47"/>
      <c r="B17" s="49" t="s">
        <v>21</v>
      </c>
      <c r="C17" s="50"/>
      <c r="D17" s="50"/>
      <c r="E17" s="51"/>
      <c r="F17" s="46"/>
    </row>
    <row r="18" spans="1:6" ht="25.5" customHeight="1">
      <c r="A18" s="47"/>
      <c r="B18" s="49" t="s">
        <v>22</v>
      </c>
      <c r="C18" s="50"/>
      <c r="D18" s="50"/>
      <c r="E18" s="51"/>
      <c r="F18" s="46"/>
    </row>
    <row r="19" spans="1:6" ht="14.25" customHeight="1">
      <c r="A19" s="44"/>
      <c r="B19" s="49" t="s">
        <v>23</v>
      </c>
      <c r="C19" s="50"/>
      <c r="D19" s="50"/>
      <c r="E19" s="51"/>
      <c r="F19" s="46"/>
    </row>
    <row r="20" spans="1:6" ht="25.5" customHeight="1">
      <c r="A20" s="44"/>
      <c r="B20" s="49" t="s">
        <v>24</v>
      </c>
      <c r="C20" s="50"/>
      <c r="D20" s="50"/>
      <c r="E20" s="51"/>
      <c r="F20" s="46"/>
    </row>
    <row r="21" spans="1:6" ht="25">
      <c r="A21" s="44"/>
      <c r="B21" s="49" t="s">
        <v>25</v>
      </c>
      <c r="C21" s="50"/>
      <c r="D21" s="50"/>
      <c r="E21" s="51"/>
      <c r="F21" s="46"/>
    </row>
    <row r="22" spans="1:6" ht="14.25" customHeight="1">
      <c r="A22" s="44"/>
      <c r="B22" s="49" t="s">
        <v>26</v>
      </c>
      <c r="C22" s="50"/>
      <c r="D22" s="50"/>
      <c r="E22" s="51"/>
      <c r="F22" s="46"/>
    </row>
    <row r="23" spans="1:6" ht="28.5" customHeight="1">
      <c r="A23" s="44"/>
      <c r="B23" s="49" t="s">
        <v>27</v>
      </c>
      <c r="C23" s="50"/>
      <c r="D23" s="50"/>
      <c r="E23" s="51"/>
      <c r="F23" s="46"/>
    </row>
    <row r="24" spans="1:6" ht="25.5" customHeight="1">
      <c r="A24" s="44"/>
      <c r="B24" s="49" t="s">
        <v>28</v>
      </c>
      <c r="C24" s="50"/>
      <c r="D24" s="50"/>
      <c r="E24" s="51"/>
      <c r="F24" s="46"/>
    </row>
    <row r="25" spans="1:6" ht="25.5" customHeight="1">
      <c r="A25" s="44"/>
      <c r="B25" s="49" t="s">
        <v>29</v>
      </c>
      <c r="C25" s="50"/>
      <c r="D25" s="50"/>
      <c r="E25" s="51"/>
      <c r="F25" s="46"/>
    </row>
    <row r="26" spans="1:6" ht="24.75" customHeight="1">
      <c r="A26" s="44"/>
      <c r="B26" s="49" t="s">
        <v>30</v>
      </c>
      <c r="C26" s="50"/>
      <c r="D26" s="50"/>
      <c r="E26" s="51"/>
      <c r="F26" s="46"/>
    </row>
    <row r="27" spans="1:6" ht="27.75" customHeight="1">
      <c r="A27" s="44"/>
      <c r="B27" s="49" t="s">
        <v>31</v>
      </c>
      <c r="C27" s="50"/>
      <c r="D27" s="50"/>
      <c r="E27" s="51"/>
      <c r="F27" s="46"/>
    </row>
    <row r="28" spans="1:6" ht="37.5" customHeight="1">
      <c r="A28" s="44"/>
      <c r="B28" s="49" t="s">
        <v>32</v>
      </c>
      <c r="C28" s="50"/>
      <c r="D28" s="50"/>
      <c r="E28" s="51"/>
      <c r="F28" s="46"/>
    </row>
    <row r="29" spans="1:6">
      <c r="A29" s="44"/>
      <c r="B29" s="52" t="s">
        <v>33</v>
      </c>
      <c r="C29" s="50"/>
      <c r="D29" s="50"/>
      <c r="E29" s="51"/>
      <c r="F29" s="46"/>
    </row>
    <row r="30" spans="1:6">
      <c r="A30" s="44"/>
      <c r="B30" s="52" t="s">
        <v>34</v>
      </c>
      <c r="C30" s="50"/>
      <c r="D30" s="50"/>
      <c r="E30" s="51"/>
      <c r="F30" s="46"/>
    </row>
    <row r="31" spans="1:6">
      <c r="A31" s="44"/>
      <c r="B31" s="52" t="s">
        <v>35</v>
      </c>
      <c r="C31" s="50"/>
      <c r="D31" s="50"/>
      <c r="E31" s="51"/>
      <c r="F31" s="46"/>
    </row>
    <row r="32" spans="1:6">
      <c r="A32" s="44"/>
      <c r="B32" s="52" t="s">
        <v>36</v>
      </c>
      <c r="C32" s="50"/>
      <c r="D32" s="50"/>
      <c r="E32" s="51"/>
      <c r="F32" s="46"/>
    </row>
    <row r="33" spans="1:6" ht="25.5">
      <c r="A33" s="44"/>
      <c r="B33" s="53" t="s">
        <v>37</v>
      </c>
      <c r="C33" s="50"/>
      <c r="D33" s="50"/>
      <c r="E33" s="51"/>
      <c r="F33" s="46"/>
    </row>
    <row r="34" spans="1:6" ht="55" customHeight="1">
      <c r="B34" s="54" t="s">
        <v>279</v>
      </c>
    </row>
  </sheetData>
  <sheetProtection algorithmName="SHA-512" hashValue="qTKv5WygzT406pFFe1vye+mL0y4w64oxS7UYdmjfViN5oqOM7B49ysrQAQ2qbPQYFrWmaokHJ44GFOd+w1yNSw==" saltValue="D95lw9CeAxyg8XMjaFo+Q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0"/>
  <sheetViews>
    <sheetView view="pageBreakPreview" topLeftCell="A7" zoomScaleNormal="100" workbookViewId="0">
      <selection activeCell="A7" sqref="A1:F1048576"/>
    </sheetView>
  </sheetViews>
  <sheetFormatPr defaultColWidth="8.81640625" defaultRowHeight="14"/>
  <cols>
    <col min="1" max="1" width="7" style="1024" customWidth="1"/>
    <col min="2" max="2" width="52.7265625" style="1024" customWidth="1"/>
    <col min="3" max="3" width="6.7265625" style="1025" customWidth="1"/>
    <col min="4" max="4" width="11.26953125" style="1024" customWidth="1"/>
    <col min="5" max="5" width="11.54296875" style="1024" customWidth="1"/>
    <col min="6" max="6" width="11.81640625" style="1024" customWidth="1"/>
    <col min="7" max="7" width="8.81640625" style="5"/>
    <col min="8" max="8" width="27.7265625" style="5" customWidth="1"/>
    <col min="9" max="1024" width="8.81640625" style="5"/>
    <col min="1025" max="16384" width="8.81640625" style="6"/>
  </cols>
  <sheetData>
    <row r="1" spans="1:6">
      <c r="A1" s="996" t="s">
        <v>52</v>
      </c>
      <c r="B1" s="997" t="s">
        <v>53</v>
      </c>
      <c r="C1" s="996" t="s">
        <v>54</v>
      </c>
      <c r="D1" s="998" t="s">
        <v>55</v>
      </c>
      <c r="E1" s="998" t="s">
        <v>56</v>
      </c>
      <c r="F1" s="999" t="s">
        <v>57</v>
      </c>
    </row>
    <row r="2" spans="1:6">
      <c r="A2" s="1000"/>
      <c r="B2" s="1001"/>
      <c r="C2" s="1000"/>
      <c r="D2" s="1002"/>
      <c r="E2" s="1002"/>
      <c r="F2" s="1003"/>
    </row>
    <row r="3" spans="1:6">
      <c r="A3" s="1004" t="s">
        <v>268</v>
      </c>
      <c r="B3" s="1005" t="s">
        <v>295</v>
      </c>
      <c r="C3" s="1006"/>
      <c r="D3" s="1002"/>
      <c r="E3" s="1004"/>
      <c r="F3" s="1004"/>
    </row>
    <row r="4" spans="1:6">
      <c r="A4" s="1007"/>
      <c r="B4" s="1005" t="s">
        <v>296</v>
      </c>
      <c r="C4" s="1006"/>
      <c r="D4" s="1002"/>
      <c r="E4" s="1004"/>
      <c r="F4" s="1004"/>
    </row>
    <row r="5" spans="1:6">
      <c r="A5" s="1007"/>
      <c r="B5" s="1005" t="s">
        <v>297</v>
      </c>
      <c r="C5" s="1006"/>
      <c r="D5" s="1002"/>
      <c r="E5" s="1004"/>
      <c r="F5" s="1004"/>
    </row>
    <row r="6" spans="1:6">
      <c r="A6" s="1008"/>
      <c r="B6" s="1009"/>
      <c r="C6" s="1010"/>
      <c r="D6" s="1004"/>
      <c r="E6" s="1004"/>
      <c r="F6" s="1004"/>
    </row>
    <row r="7" spans="1:6">
      <c r="A7" s="1008"/>
      <c r="B7" s="1009"/>
      <c r="C7" s="1010"/>
      <c r="D7" s="1004"/>
      <c r="E7" s="1004"/>
      <c r="F7" s="1004"/>
    </row>
    <row r="8" spans="1:6">
      <c r="A8" s="1008"/>
      <c r="B8" s="1009"/>
      <c r="C8" s="1010"/>
      <c r="D8" s="1004"/>
      <c r="E8" s="1004"/>
      <c r="F8" s="1004"/>
    </row>
    <row r="9" spans="1:6">
      <c r="A9" s="1008"/>
      <c r="B9" s="1009"/>
      <c r="C9" s="1010"/>
      <c r="D9" s="1004"/>
      <c r="E9" s="1004"/>
      <c r="F9" s="1004"/>
    </row>
    <row r="10" spans="1:6">
      <c r="A10" s="1008"/>
      <c r="B10" s="1009"/>
      <c r="C10" s="1010"/>
      <c r="D10" s="1004"/>
      <c r="E10" s="1004"/>
      <c r="F10" s="1004"/>
    </row>
    <row r="11" spans="1:6">
      <c r="A11" s="1008"/>
      <c r="B11" s="1009"/>
      <c r="C11" s="1010"/>
      <c r="D11" s="1004"/>
      <c r="E11" s="1004"/>
      <c r="F11" s="1004"/>
    </row>
    <row r="12" spans="1:6">
      <c r="A12" s="1008"/>
      <c r="B12" s="1009"/>
      <c r="C12" s="1010"/>
      <c r="D12" s="1004"/>
      <c r="E12" s="1004"/>
      <c r="F12" s="1004"/>
    </row>
    <row r="13" spans="1:6">
      <c r="A13" s="1008"/>
      <c r="B13" s="1009"/>
      <c r="C13" s="1010"/>
      <c r="D13" s="1004"/>
      <c r="E13" s="1004"/>
      <c r="F13" s="1004"/>
    </row>
    <row r="14" spans="1:6">
      <c r="A14" s="1008"/>
      <c r="B14" s="1009"/>
      <c r="C14" s="1010"/>
      <c r="D14" s="1004"/>
      <c r="E14" s="1004"/>
      <c r="F14" s="1004"/>
    </row>
    <row r="15" spans="1:6">
      <c r="A15" s="1008"/>
      <c r="B15" s="1009"/>
      <c r="C15" s="1010"/>
      <c r="D15" s="1004"/>
      <c r="E15" s="1004"/>
      <c r="F15" s="1004"/>
    </row>
    <row r="16" spans="1:6">
      <c r="A16" s="1008"/>
      <c r="B16" s="1009"/>
      <c r="C16" s="1010"/>
      <c r="D16" s="1004"/>
      <c r="E16" s="1004"/>
      <c r="F16" s="1004"/>
    </row>
    <row r="17" spans="1:6">
      <c r="A17" s="1008"/>
      <c r="B17" s="1009"/>
      <c r="C17" s="1010"/>
      <c r="D17" s="1004"/>
      <c r="E17" s="1004"/>
      <c r="F17" s="1004"/>
    </row>
    <row r="18" spans="1:6">
      <c r="A18" s="1008"/>
      <c r="B18" s="1009"/>
      <c r="C18" s="1010"/>
      <c r="D18" s="1004"/>
      <c r="E18" s="1004"/>
      <c r="F18" s="1004"/>
    </row>
    <row r="19" spans="1:6">
      <c r="A19" s="1008"/>
      <c r="B19" s="1009"/>
      <c r="C19" s="1010"/>
      <c r="D19" s="1004"/>
      <c r="E19" s="1004"/>
      <c r="F19" s="1004"/>
    </row>
    <row r="20" spans="1:6">
      <c r="A20" s="1008"/>
      <c r="B20" s="1009"/>
      <c r="C20" s="1010"/>
      <c r="D20" s="1004"/>
      <c r="E20" s="1004"/>
      <c r="F20" s="1004"/>
    </row>
    <row r="21" spans="1:6">
      <c r="A21" s="1008"/>
      <c r="B21" s="1009"/>
      <c r="C21" s="1010"/>
      <c r="D21" s="1004"/>
      <c r="E21" s="1004"/>
      <c r="F21" s="1004"/>
    </row>
    <row r="22" spans="1:6">
      <c r="A22" s="1008"/>
      <c r="B22" s="1009"/>
      <c r="C22" s="1010"/>
      <c r="D22" s="1004"/>
      <c r="E22" s="1004"/>
      <c r="F22" s="1004"/>
    </row>
    <row r="23" spans="1:6">
      <c r="A23" s="1008"/>
      <c r="B23" s="1009"/>
      <c r="C23" s="1010"/>
      <c r="D23" s="1004"/>
      <c r="E23" s="1004"/>
      <c r="F23" s="1004"/>
    </row>
    <row r="24" spans="1:6">
      <c r="A24" s="1008"/>
      <c r="B24" s="1009"/>
      <c r="C24" s="1010"/>
      <c r="D24" s="1004"/>
      <c r="E24" s="1004"/>
      <c r="F24" s="1004"/>
    </row>
    <row r="25" spans="1:6">
      <c r="A25" s="1008"/>
      <c r="B25" s="1009"/>
      <c r="C25" s="1010"/>
      <c r="D25" s="1004"/>
      <c r="E25" s="1004"/>
      <c r="F25" s="1004"/>
    </row>
    <row r="26" spans="1:6">
      <c r="A26" s="1008"/>
      <c r="B26" s="1009"/>
      <c r="C26" s="1010"/>
      <c r="D26" s="1004"/>
      <c r="E26" s="1004"/>
      <c r="F26" s="1004"/>
    </row>
    <row r="27" spans="1:6">
      <c r="A27" s="1008"/>
      <c r="B27" s="1009"/>
      <c r="C27" s="1010"/>
      <c r="D27" s="1004"/>
      <c r="E27" s="1004"/>
      <c r="F27" s="1004"/>
    </row>
    <row r="28" spans="1:6">
      <c r="A28" s="1008"/>
      <c r="B28" s="1009"/>
      <c r="C28" s="1010"/>
      <c r="D28" s="1004"/>
      <c r="E28" s="1004"/>
      <c r="F28" s="1004"/>
    </row>
    <row r="29" spans="1:6">
      <c r="A29" s="1008"/>
      <c r="B29" s="1009"/>
      <c r="C29" s="1010"/>
      <c r="D29" s="1004"/>
      <c r="E29" s="1004"/>
      <c r="F29" s="1004"/>
    </row>
    <row r="30" spans="1:6">
      <c r="A30" s="1008"/>
      <c r="B30" s="1011" t="s">
        <v>38</v>
      </c>
      <c r="C30" s="1012"/>
      <c r="D30" s="1012"/>
      <c r="E30" s="1013"/>
      <c r="F30" s="1004"/>
    </row>
    <row r="31" spans="1:6">
      <c r="A31" s="1008"/>
      <c r="B31" s="1014"/>
      <c r="C31" s="1012"/>
      <c r="D31" s="1012"/>
      <c r="E31" s="1013"/>
      <c r="F31" s="1004"/>
    </row>
    <row r="32" spans="1:6">
      <c r="A32" s="1008" t="s">
        <v>39</v>
      </c>
      <c r="B32" s="1009" t="s">
        <v>40</v>
      </c>
      <c r="C32" s="1012"/>
      <c r="D32" s="1012"/>
      <c r="E32" s="1013"/>
      <c r="F32" s="1015">
        <f>'MZ1 Priprav.dela'!F37</f>
        <v>0</v>
      </c>
    </row>
    <row r="33" spans="1:6">
      <c r="A33" s="1008" t="s">
        <v>41</v>
      </c>
      <c r="B33" s="1009" t="s">
        <v>43</v>
      </c>
      <c r="C33" s="1012"/>
      <c r="D33" s="1012"/>
      <c r="E33" s="1013"/>
      <c r="F33" s="1015">
        <f>'MZ1 Zemeljska dela'!F61</f>
        <v>0</v>
      </c>
    </row>
    <row r="34" spans="1:6">
      <c r="A34" s="1008" t="s">
        <v>42</v>
      </c>
      <c r="B34" s="1016" t="s">
        <v>45</v>
      </c>
      <c r="C34" s="1017"/>
      <c r="D34" s="1012"/>
      <c r="E34" s="1013"/>
      <c r="F34" s="1015">
        <f>'MZ1 Betonska dela'!F45</f>
        <v>0</v>
      </c>
    </row>
    <row r="35" spans="1:6">
      <c r="A35" s="1008" t="s">
        <v>44</v>
      </c>
      <c r="B35" s="1009" t="s">
        <v>47</v>
      </c>
      <c r="C35" s="1017"/>
      <c r="D35" s="1012"/>
      <c r="E35" s="1013"/>
      <c r="F35" s="1015">
        <f>'MZ1 Železokrivska dela'!F32</f>
        <v>0</v>
      </c>
    </row>
    <row r="36" spans="1:6">
      <c r="A36" s="1008" t="s">
        <v>46</v>
      </c>
      <c r="B36" s="1016" t="s">
        <v>49</v>
      </c>
      <c r="C36" s="1017"/>
      <c r="D36" s="1012"/>
      <c r="E36" s="1013"/>
      <c r="F36" s="1015">
        <f>'MZ1 Tesarska dela'!F42</f>
        <v>0</v>
      </c>
    </row>
    <row r="37" spans="1:6">
      <c r="A37" s="1008" t="s">
        <v>48</v>
      </c>
      <c r="B37" s="1016" t="s">
        <v>50</v>
      </c>
      <c r="C37" s="1017"/>
      <c r="D37" s="1012"/>
      <c r="E37" s="1013"/>
      <c r="F37" s="1015">
        <f>'MZ1 Zidarska dela'!F72</f>
        <v>0</v>
      </c>
    </row>
    <row r="38" spans="1:6">
      <c r="A38" s="1018"/>
      <c r="B38" s="1019" t="s">
        <v>51</v>
      </c>
      <c r="C38" s="1020"/>
      <c r="D38" s="1021"/>
      <c r="E38" s="1022"/>
      <c r="F38" s="1023">
        <f>SUM(F32:F37)</f>
        <v>0</v>
      </c>
    </row>
    <row r="39" spans="1:6">
      <c r="A39" s="1008"/>
      <c r="B39" s="1016"/>
      <c r="C39" s="1017"/>
      <c r="D39" s="1012"/>
      <c r="E39" s="1013"/>
      <c r="F39" s="1015"/>
    </row>
    <row r="40" spans="1:6">
      <c r="A40" s="1008"/>
      <c r="B40" s="1009"/>
      <c r="C40" s="1010"/>
      <c r="D40" s="1004"/>
      <c r="E40" s="1004"/>
    </row>
  </sheetData>
  <sheetProtection algorithmName="SHA-512" hashValue="e7qZMK/qR5k5UQPDlsuXhkP1hZaqJNXpFK/xxA5dsGYEyPv4Hhs2efPj70uFNZCLF53bcIWO6dzQDQa5LhvU3g==" saltValue="OrI8btprUwwlSb14S//G1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37"/>
  <sheetViews>
    <sheetView view="pageBreakPreview" zoomScaleNormal="100" workbookViewId="0">
      <selection activeCell="E31" sqref="E31:E35"/>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1"/>
      <c r="B3" s="11" t="s">
        <v>58</v>
      </c>
      <c r="C3" s="69"/>
      <c r="D3" s="3"/>
      <c r="E3" s="774"/>
      <c r="F3" s="56"/>
    </row>
    <row r="4" spans="1:6">
      <c r="A4" s="1"/>
      <c r="B4" s="2"/>
      <c r="C4" s="69"/>
      <c r="D4" s="3"/>
      <c r="E4" s="774"/>
      <c r="F4" s="56"/>
    </row>
    <row r="5" spans="1:6" ht="26.5" customHeight="1">
      <c r="A5" s="1" t="s">
        <v>59</v>
      </c>
      <c r="B5" s="13" t="s">
        <v>60</v>
      </c>
      <c r="C5" s="69" t="s">
        <v>61</v>
      </c>
      <c r="D5" s="9">
        <v>1</v>
      </c>
      <c r="E5" s="774"/>
      <c r="F5" s="56">
        <f>D5*E5</f>
        <v>0</v>
      </c>
    </row>
    <row r="6" spans="1:6">
      <c r="A6" s="1"/>
      <c r="B6" s="2"/>
      <c r="C6" s="69"/>
      <c r="D6" s="3"/>
      <c r="E6" s="774"/>
      <c r="F6" s="56"/>
    </row>
    <row r="7" spans="1:6" ht="26.5" customHeight="1">
      <c r="A7" s="1" t="s">
        <v>62</v>
      </c>
      <c r="B7" s="13" t="s">
        <v>63</v>
      </c>
      <c r="C7" s="69"/>
      <c r="D7" s="9"/>
      <c r="E7" s="774"/>
      <c r="F7" s="56"/>
    </row>
    <row r="8" spans="1:6">
      <c r="A8" s="1"/>
      <c r="B8" s="2"/>
      <c r="C8" s="69"/>
      <c r="D8" s="3"/>
      <c r="E8" s="774"/>
      <c r="F8" s="56"/>
    </row>
    <row r="9" spans="1:6" ht="15" customHeight="1">
      <c r="A9" s="70" t="s">
        <v>64</v>
      </c>
      <c r="B9" s="2" t="s">
        <v>65</v>
      </c>
      <c r="C9" s="69" t="s">
        <v>66</v>
      </c>
      <c r="D9" s="9">
        <v>1</v>
      </c>
      <c r="E9" s="774"/>
      <c r="F9" s="56">
        <f>D9*E9</f>
        <v>0</v>
      </c>
    </row>
    <row r="10" spans="1:6">
      <c r="A10" s="1"/>
      <c r="B10" s="2"/>
      <c r="C10" s="69"/>
      <c r="D10" s="3"/>
      <c r="E10" s="774"/>
      <c r="F10" s="56"/>
    </row>
    <row r="11" spans="1:6" ht="26.15" customHeight="1">
      <c r="A11" s="70" t="s">
        <v>67</v>
      </c>
      <c r="B11" s="2" t="s">
        <v>68</v>
      </c>
      <c r="C11" s="69" t="s">
        <v>69</v>
      </c>
      <c r="D11" s="9">
        <v>4</v>
      </c>
      <c r="E11" s="774"/>
      <c r="F11" s="56">
        <f>D11*E11</f>
        <v>0</v>
      </c>
    </row>
    <row r="12" spans="1:6">
      <c r="A12" s="1"/>
      <c r="B12" s="2"/>
      <c r="C12" s="69"/>
      <c r="D12" s="3"/>
      <c r="E12" s="774"/>
      <c r="F12" s="56"/>
    </row>
    <row r="13" spans="1:6">
      <c r="A13" s="70" t="s">
        <v>70</v>
      </c>
      <c r="B13" s="2" t="s">
        <v>71</v>
      </c>
      <c r="C13" s="69" t="s">
        <v>66</v>
      </c>
      <c r="D13" s="9">
        <v>1</v>
      </c>
      <c r="E13" s="774"/>
      <c r="F13" s="56">
        <f>D13*E13</f>
        <v>0</v>
      </c>
    </row>
    <row r="14" spans="1:6">
      <c r="A14" s="1"/>
      <c r="B14" s="2"/>
      <c r="C14" s="69"/>
      <c r="D14" s="3"/>
      <c r="E14" s="774"/>
      <c r="F14" s="56"/>
    </row>
    <row r="15" spans="1:6">
      <c r="A15" s="1" t="s">
        <v>72</v>
      </c>
      <c r="B15" s="13" t="s">
        <v>73</v>
      </c>
      <c r="C15" s="69"/>
      <c r="D15" s="3"/>
      <c r="E15" s="774"/>
      <c r="F15" s="56"/>
    </row>
    <row r="16" spans="1:6">
      <c r="A16" s="1"/>
      <c r="B16" s="2"/>
      <c r="C16" s="69"/>
      <c r="D16" s="3"/>
      <c r="E16" s="774"/>
      <c r="F16" s="56"/>
    </row>
    <row r="17" spans="1:6">
      <c r="A17" s="70" t="s">
        <v>64</v>
      </c>
      <c r="B17" s="2" t="s">
        <v>74</v>
      </c>
      <c r="C17" s="69" t="s">
        <v>66</v>
      </c>
      <c r="D17" s="9">
        <v>1</v>
      </c>
      <c r="E17" s="774"/>
      <c r="F17" s="56">
        <f>D17*E17</f>
        <v>0</v>
      </c>
    </row>
    <row r="18" spans="1:6">
      <c r="A18" s="1"/>
      <c r="B18" s="2"/>
      <c r="C18" s="69"/>
      <c r="D18" s="3"/>
      <c r="E18" s="774"/>
      <c r="F18" s="56"/>
    </row>
    <row r="19" spans="1:6" ht="25">
      <c r="A19" s="70" t="s">
        <v>67</v>
      </c>
      <c r="B19" s="2" t="s">
        <v>75</v>
      </c>
      <c r="C19" s="69" t="s">
        <v>69</v>
      </c>
      <c r="D19" s="9">
        <v>4</v>
      </c>
      <c r="E19" s="774"/>
      <c r="F19" s="56">
        <f>D19*E19</f>
        <v>0</v>
      </c>
    </row>
    <row r="20" spans="1:6">
      <c r="A20" s="1"/>
      <c r="B20" s="2"/>
      <c r="C20" s="69"/>
      <c r="D20" s="3"/>
      <c r="E20" s="774"/>
      <c r="F20" s="56"/>
    </row>
    <row r="21" spans="1:6">
      <c r="A21" s="70" t="s">
        <v>70</v>
      </c>
      <c r="B21" s="2" t="s">
        <v>76</v>
      </c>
      <c r="C21" s="69" t="s">
        <v>66</v>
      </c>
      <c r="D21" s="9">
        <v>1</v>
      </c>
      <c r="E21" s="774"/>
      <c r="F21" s="56">
        <f>D21*E21</f>
        <v>0</v>
      </c>
    </row>
    <row r="22" spans="1:6">
      <c r="A22" s="1"/>
      <c r="B22" s="2"/>
      <c r="C22" s="69"/>
      <c r="D22" s="3"/>
      <c r="E22" s="774"/>
      <c r="F22" s="56"/>
    </row>
    <row r="23" spans="1:6">
      <c r="A23" s="1" t="s">
        <v>77</v>
      </c>
      <c r="B23" s="13" t="s">
        <v>78</v>
      </c>
      <c r="C23" s="69"/>
      <c r="D23" s="3"/>
      <c r="E23" s="774"/>
      <c r="F23" s="56"/>
    </row>
    <row r="24" spans="1:6">
      <c r="A24" s="1"/>
      <c r="B24" s="2"/>
      <c r="C24" s="69"/>
      <c r="D24" s="3"/>
      <c r="E24" s="774"/>
      <c r="F24" s="56"/>
    </row>
    <row r="25" spans="1:6">
      <c r="A25" s="70" t="s">
        <v>64</v>
      </c>
      <c r="B25" s="2" t="s">
        <v>79</v>
      </c>
      <c r="C25" s="69" t="s">
        <v>66</v>
      </c>
      <c r="D25" s="9">
        <v>1</v>
      </c>
      <c r="E25" s="774"/>
      <c r="F25" s="56">
        <f>D25*E25</f>
        <v>0</v>
      </c>
    </row>
    <row r="26" spans="1:6">
      <c r="A26" s="1"/>
      <c r="B26" s="2"/>
      <c r="C26" s="69"/>
      <c r="D26" s="3"/>
      <c r="E26" s="774"/>
      <c r="F26" s="56"/>
    </row>
    <row r="27" spans="1:6" ht="25">
      <c r="A27" s="70" t="s">
        <v>67</v>
      </c>
      <c r="B27" s="2" t="s">
        <v>80</v>
      </c>
      <c r="C27" s="69" t="s">
        <v>69</v>
      </c>
      <c r="D27" s="9">
        <v>4</v>
      </c>
      <c r="E27" s="774"/>
      <c r="F27" s="56">
        <f>D27*E27</f>
        <v>0</v>
      </c>
    </row>
    <row r="28" spans="1:6">
      <c r="A28" s="1"/>
      <c r="B28" s="2"/>
      <c r="C28" s="69"/>
      <c r="D28" s="3"/>
      <c r="E28" s="774"/>
      <c r="F28" s="56"/>
    </row>
    <row r="29" spans="1:6">
      <c r="A29" s="70" t="s">
        <v>70</v>
      </c>
      <c r="B29" s="2" t="s">
        <v>81</v>
      </c>
      <c r="C29" s="69" t="s">
        <v>66</v>
      </c>
      <c r="D29" s="9">
        <v>1</v>
      </c>
      <c r="E29" s="774"/>
      <c r="F29" s="56">
        <f>D29*E29</f>
        <v>0</v>
      </c>
    </row>
    <row r="30" spans="1:6">
      <c r="A30" s="1"/>
      <c r="B30" s="2"/>
      <c r="C30" s="69"/>
      <c r="D30" s="3"/>
      <c r="E30" s="774"/>
      <c r="F30" s="56"/>
    </row>
    <row r="31" spans="1:6" ht="62.5">
      <c r="A31" s="1" t="s">
        <v>82</v>
      </c>
      <c r="B31" s="71" t="s">
        <v>83</v>
      </c>
      <c r="C31" s="69" t="s">
        <v>298</v>
      </c>
      <c r="D31" s="9">
        <v>50</v>
      </c>
      <c r="E31" s="774"/>
      <c r="F31" s="56">
        <f>D31*E31</f>
        <v>0</v>
      </c>
    </row>
    <row r="32" spans="1:6">
      <c r="A32" s="1"/>
      <c r="B32" s="2"/>
      <c r="C32" s="69"/>
      <c r="D32" s="3"/>
      <c r="E32" s="774"/>
      <c r="F32" s="56"/>
    </row>
    <row r="33" spans="1:6" ht="25">
      <c r="A33" s="1" t="s">
        <v>84</v>
      </c>
      <c r="B33" s="72" t="s">
        <v>85</v>
      </c>
      <c r="C33" s="69" t="s">
        <v>66</v>
      </c>
      <c r="D33" s="9">
        <v>1</v>
      </c>
      <c r="E33" s="774"/>
      <c r="F33" s="56">
        <f>D33*E33</f>
        <v>0</v>
      </c>
    </row>
    <row r="34" spans="1:6">
      <c r="A34" s="1"/>
      <c r="B34" s="2"/>
      <c r="C34" s="69"/>
      <c r="D34" s="3"/>
      <c r="E34" s="774"/>
      <c r="F34" s="56"/>
    </row>
    <row r="35" spans="1:6" ht="52.5" customHeight="1">
      <c r="A35" s="1" t="s">
        <v>86</v>
      </c>
      <c r="B35" s="73" t="s">
        <v>87</v>
      </c>
      <c r="C35" s="69" t="s">
        <v>61</v>
      </c>
      <c r="D35" s="9">
        <v>1</v>
      </c>
      <c r="E35" s="774"/>
      <c r="F35" s="56">
        <f>D35*E35</f>
        <v>0</v>
      </c>
    </row>
    <row r="36" spans="1:6">
      <c r="A36" s="74"/>
      <c r="B36" s="75"/>
      <c r="C36" s="76"/>
      <c r="D36" s="77"/>
      <c r="E36" s="775"/>
      <c r="F36" s="79"/>
    </row>
    <row r="37" spans="1:6">
      <c r="A37" s="19"/>
      <c r="B37" s="80" t="s">
        <v>89</v>
      </c>
      <c r="C37" s="81"/>
      <c r="D37" s="80"/>
      <c r="E37" s="776"/>
      <c r="F37" s="83">
        <f>SUM(F5:F36)</f>
        <v>0</v>
      </c>
    </row>
  </sheetData>
  <sheetProtection algorithmName="SHA-512" hashValue="zim0Cy+jD+GNWyM5tgCZfYHhZQ8TV3/LJCNS04TBP0R/4AAJJrZNX+QpRJoJPkQqb3r+cE3e/RA9Le4dY0CaJg==" saltValue="8W0eJuMXXyGWLoD1wv1ln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61"/>
  <sheetViews>
    <sheetView view="pageBreakPreview" zoomScale="85" zoomScaleNormal="100" zoomScaleSheetLayoutView="85" workbookViewId="0">
      <selection activeCell="E57" sqref="E57:E59"/>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7"/>
      <c r="B3" s="55" t="s">
        <v>299</v>
      </c>
      <c r="C3" s="3"/>
      <c r="D3" s="9"/>
      <c r="E3" s="778"/>
      <c r="F3" s="84"/>
    </row>
    <row r="4" spans="1:6">
      <c r="A4" s="7"/>
      <c r="B4" s="85"/>
      <c r="C4" s="3"/>
      <c r="D4" s="9"/>
      <c r="E4" s="778"/>
      <c r="F4" s="84"/>
    </row>
    <row r="5" spans="1:6">
      <c r="A5" s="7"/>
      <c r="B5" s="86" t="s">
        <v>90</v>
      </c>
      <c r="C5" s="3"/>
      <c r="D5" s="9"/>
      <c r="E5" s="778"/>
      <c r="F5" s="84"/>
    </row>
    <row r="6" spans="1:6" ht="52" customHeight="1">
      <c r="A6" s="7"/>
      <c r="B6" s="87" t="s">
        <v>104</v>
      </c>
      <c r="C6" s="3"/>
      <c r="D6" s="9"/>
      <c r="E6" s="778"/>
      <c r="F6" s="84"/>
    </row>
    <row r="7" spans="1:6" ht="40" customHeight="1">
      <c r="A7" s="7"/>
      <c r="B7" s="87" t="s">
        <v>105</v>
      </c>
      <c r="C7" s="3"/>
      <c r="D7" s="9"/>
      <c r="E7" s="778"/>
      <c r="F7" s="84"/>
    </row>
    <row r="8" spans="1:6" ht="39.65" customHeight="1">
      <c r="A8" s="7"/>
      <c r="B8" s="87" t="s">
        <v>106</v>
      </c>
      <c r="C8" s="3"/>
      <c r="D8" s="9"/>
      <c r="E8" s="778"/>
      <c r="F8" s="84"/>
    </row>
    <row r="9" spans="1:6" ht="52" customHeight="1">
      <c r="A9" s="7"/>
      <c r="B9" s="87" t="s">
        <v>107</v>
      </c>
      <c r="C9" s="3"/>
      <c r="D9" s="9"/>
      <c r="E9" s="778"/>
      <c r="F9" s="84"/>
    </row>
    <row r="10" spans="1:6" ht="39" customHeight="1">
      <c r="A10" s="7"/>
      <c r="B10" s="87" t="s">
        <v>108</v>
      </c>
      <c r="C10" s="3"/>
      <c r="D10" s="9"/>
      <c r="E10" s="778"/>
      <c r="F10" s="84"/>
    </row>
    <row r="11" spans="1:6" ht="39.65" customHeight="1">
      <c r="A11" s="7"/>
      <c r="B11" s="87" t="s">
        <v>109</v>
      </c>
      <c r="C11" s="3"/>
      <c r="D11" s="9"/>
      <c r="E11" s="778"/>
      <c r="F11" s="84"/>
    </row>
    <row r="12" spans="1:6" ht="39.65" customHeight="1">
      <c r="A12" s="7"/>
      <c r="B12" s="87" t="s">
        <v>110</v>
      </c>
      <c r="C12" s="3"/>
      <c r="D12" s="9"/>
      <c r="E12" s="778"/>
      <c r="F12" s="84"/>
    </row>
    <row r="13" spans="1:6" ht="27" customHeight="1">
      <c r="A13" s="7"/>
      <c r="B13" s="87" t="s">
        <v>111</v>
      </c>
      <c r="C13" s="3"/>
      <c r="D13" s="9"/>
      <c r="E13" s="778"/>
      <c r="F13" s="84"/>
    </row>
    <row r="14" spans="1:6" ht="39.65" customHeight="1">
      <c r="A14" s="7"/>
      <c r="B14" s="87" t="s">
        <v>112</v>
      </c>
      <c r="C14" s="3"/>
      <c r="D14" s="9"/>
      <c r="E14" s="778"/>
      <c r="F14" s="84"/>
    </row>
    <row r="15" spans="1:6" ht="39.65" customHeight="1">
      <c r="A15" s="7"/>
      <c r="B15" s="87" t="s">
        <v>113</v>
      </c>
      <c r="C15" s="3"/>
      <c r="D15" s="9"/>
      <c r="E15" s="778"/>
      <c r="F15" s="84"/>
    </row>
    <row r="16" spans="1:6" ht="39" customHeight="1">
      <c r="A16" s="7"/>
      <c r="B16" s="87" t="s">
        <v>114</v>
      </c>
      <c r="C16" s="3"/>
      <c r="D16" s="9"/>
      <c r="E16" s="778"/>
      <c r="F16" s="84"/>
    </row>
    <row r="17" spans="1:6" ht="39" customHeight="1">
      <c r="A17" s="7"/>
      <c r="B17" s="87" t="s">
        <v>115</v>
      </c>
      <c r="C17" s="3"/>
      <c r="D17" s="9"/>
      <c r="E17" s="778"/>
      <c r="F17" s="84"/>
    </row>
    <row r="18" spans="1:6" ht="52" customHeight="1">
      <c r="A18" s="7"/>
      <c r="B18" s="87" t="s">
        <v>116</v>
      </c>
      <c r="C18" s="3"/>
      <c r="D18" s="9"/>
      <c r="E18" s="778"/>
      <c r="F18" s="84"/>
    </row>
    <row r="19" spans="1:6" ht="53.5" customHeight="1">
      <c r="A19" s="7"/>
      <c r="B19" s="87" t="s">
        <v>117</v>
      </c>
      <c r="C19" s="3"/>
      <c r="D19" s="9"/>
      <c r="E19" s="778"/>
      <c r="F19" s="84"/>
    </row>
    <row r="20" spans="1:6" ht="26.5" customHeight="1">
      <c r="A20" s="7"/>
      <c r="B20" s="87" t="s">
        <v>118</v>
      </c>
      <c r="C20" s="3"/>
      <c r="D20" s="9"/>
      <c r="E20" s="778"/>
      <c r="F20" s="84"/>
    </row>
    <row r="21" spans="1:6" ht="39" customHeight="1">
      <c r="A21" s="7"/>
      <c r="B21" s="87" t="s">
        <v>119</v>
      </c>
      <c r="C21" s="3"/>
      <c r="D21" s="9"/>
      <c r="E21" s="778"/>
      <c r="F21" s="84"/>
    </row>
    <row r="22" spans="1:6">
      <c r="A22" s="7"/>
      <c r="B22" s="86" t="s">
        <v>91</v>
      </c>
      <c r="C22" s="3"/>
      <c r="D22" s="9"/>
      <c r="E22" s="778"/>
      <c r="F22" s="84"/>
    </row>
    <row r="23" spans="1:6">
      <c r="A23" s="7"/>
      <c r="B23" s="87" t="s">
        <v>120</v>
      </c>
      <c r="C23" s="3"/>
      <c r="D23" s="9"/>
      <c r="E23" s="778"/>
      <c r="F23" s="84"/>
    </row>
    <row r="24" spans="1:6">
      <c r="A24" s="7"/>
      <c r="B24" s="87" t="s">
        <v>121</v>
      </c>
      <c r="C24" s="3"/>
      <c r="D24" s="9"/>
      <c r="E24" s="778"/>
      <c r="F24" s="84"/>
    </row>
    <row r="25" spans="1:6">
      <c r="A25" s="7"/>
      <c r="B25" s="87" t="s">
        <v>122</v>
      </c>
      <c r="C25" s="3"/>
      <c r="D25" s="9"/>
      <c r="E25" s="778"/>
      <c r="F25" s="84"/>
    </row>
    <row r="26" spans="1:6">
      <c r="A26" s="7"/>
      <c r="B26" s="87" t="s">
        <v>123</v>
      </c>
      <c r="C26" s="3"/>
      <c r="D26" s="9"/>
      <c r="E26" s="778"/>
      <c r="F26" s="84"/>
    </row>
    <row r="27" spans="1:6" ht="25">
      <c r="A27" s="7"/>
      <c r="B27" s="87" t="s">
        <v>124</v>
      </c>
      <c r="C27" s="3"/>
      <c r="D27" s="9"/>
      <c r="E27" s="778"/>
      <c r="F27" s="84"/>
    </row>
    <row r="28" spans="1:6" ht="25">
      <c r="A28" s="7"/>
      <c r="B28" s="87" t="s">
        <v>125</v>
      </c>
      <c r="C28" s="3"/>
      <c r="D28" s="9"/>
      <c r="E28" s="778"/>
      <c r="F28" s="84"/>
    </row>
    <row r="29" spans="1:6" ht="27" customHeight="1">
      <c r="A29" s="7"/>
      <c r="B29" s="88" t="s">
        <v>95</v>
      </c>
      <c r="C29" s="3"/>
      <c r="D29" s="9"/>
      <c r="E29" s="778"/>
      <c r="F29" s="84"/>
    </row>
    <row r="30" spans="1:6" ht="15" customHeight="1">
      <c r="A30" s="7"/>
      <c r="B30" s="88" t="s">
        <v>96</v>
      </c>
      <c r="C30" s="3"/>
      <c r="D30" s="9"/>
      <c r="E30" s="778"/>
      <c r="F30" s="84"/>
    </row>
    <row r="31" spans="1:6" ht="27" customHeight="1">
      <c r="A31" s="7"/>
      <c r="B31" s="88" t="s">
        <v>126</v>
      </c>
      <c r="C31" s="3"/>
      <c r="D31" s="9"/>
      <c r="E31" s="778"/>
      <c r="F31" s="84"/>
    </row>
    <row r="32" spans="1:6" ht="27" customHeight="1">
      <c r="A32" s="7"/>
      <c r="B32" s="88" t="s">
        <v>98</v>
      </c>
      <c r="C32" s="3"/>
      <c r="D32" s="9"/>
      <c r="E32" s="778"/>
      <c r="F32" s="84"/>
    </row>
    <row r="33" spans="1:6" ht="27" customHeight="1">
      <c r="A33" s="7"/>
      <c r="B33" s="88" t="s">
        <v>127</v>
      </c>
      <c r="C33" s="3"/>
      <c r="D33" s="9"/>
      <c r="E33" s="778"/>
      <c r="F33" s="84"/>
    </row>
    <row r="34" spans="1:6" ht="14.5" customHeight="1">
      <c r="A34" s="7"/>
      <c r="B34" s="88" t="s">
        <v>128</v>
      </c>
      <c r="C34" s="3"/>
      <c r="D34" s="9"/>
      <c r="E34" s="778"/>
      <c r="F34" s="84"/>
    </row>
    <row r="35" spans="1:6" ht="78.650000000000006" customHeight="1">
      <c r="A35" s="7"/>
      <c r="B35" s="48" t="s">
        <v>129</v>
      </c>
      <c r="C35" s="3"/>
      <c r="D35" s="9"/>
      <c r="E35" s="778"/>
      <c r="F35" s="84"/>
    </row>
    <row r="36" spans="1:6">
      <c r="A36" s="7"/>
      <c r="B36" s="85"/>
      <c r="C36" s="3"/>
      <c r="D36" s="9"/>
      <c r="E36" s="778"/>
      <c r="F36" s="84"/>
    </row>
    <row r="37" spans="1:6" ht="25">
      <c r="A37" s="1" t="s">
        <v>59</v>
      </c>
      <c r="B37" s="113" t="s">
        <v>280</v>
      </c>
      <c r="C37" s="1" t="s">
        <v>66</v>
      </c>
      <c r="D37" s="114">
        <v>1</v>
      </c>
      <c r="E37" s="858"/>
      <c r="F37" s="93">
        <f>D37*E37</f>
        <v>0</v>
      </c>
    </row>
    <row r="38" spans="1:6">
      <c r="A38" s="1"/>
      <c r="B38" s="115"/>
      <c r="C38" s="116"/>
      <c r="D38" s="56"/>
      <c r="E38" s="858"/>
      <c r="F38" s="93"/>
    </row>
    <row r="39" spans="1:6" ht="27" customHeight="1">
      <c r="A39" s="1" t="s">
        <v>62</v>
      </c>
      <c r="B39" s="117" t="s">
        <v>492</v>
      </c>
      <c r="C39" s="1" t="s">
        <v>304</v>
      </c>
      <c r="D39" s="114">
        <v>30</v>
      </c>
      <c r="E39" s="859"/>
      <c r="F39" s="93">
        <f>D39*E39</f>
        <v>0</v>
      </c>
    </row>
    <row r="40" spans="1:6">
      <c r="A40" s="1"/>
      <c r="B40" s="69"/>
      <c r="C40" s="116"/>
      <c r="D40" s="56"/>
      <c r="E40" s="860"/>
      <c r="F40" s="98"/>
    </row>
    <row r="41" spans="1:6" ht="51.65" customHeight="1">
      <c r="A41" s="118" t="s">
        <v>72</v>
      </c>
      <c r="B41" s="113" t="s">
        <v>303</v>
      </c>
      <c r="C41" s="1" t="s">
        <v>304</v>
      </c>
      <c r="D41" s="114">
        <v>71</v>
      </c>
      <c r="E41" s="859"/>
      <c r="F41" s="93">
        <f>D41*E41</f>
        <v>0</v>
      </c>
    </row>
    <row r="42" spans="1:6">
      <c r="A42" s="89"/>
      <c r="B42" s="94"/>
      <c r="C42" s="95"/>
      <c r="D42" s="92"/>
      <c r="E42" s="858"/>
      <c r="F42" s="93"/>
    </row>
    <row r="43" spans="1:6" ht="52" customHeight="1">
      <c r="A43" s="118" t="s">
        <v>77</v>
      </c>
      <c r="B43" s="113" t="s">
        <v>549</v>
      </c>
      <c r="C43" s="1" t="s">
        <v>304</v>
      </c>
      <c r="D43" s="114">
        <v>3.52</v>
      </c>
      <c r="E43" s="859"/>
      <c r="F43" s="93">
        <f>D43*E43</f>
        <v>0</v>
      </c>
    </row>
    <row r="44" spans="1:6">
      <c r="A44" s="89"/>
      <c r="B44" s="94"/>
      <c r="C44" s="95"/>
      <c r="D44" s="92"/>
      <c r="E44" s="858"/>
      <c r="F44" s="93"/>
    </row>
    <row r="45" spans="1:6" ht="27" customHeight="1">
      <c r="A45" s="89" t="s">
        <v>82</v>
      </c>
      <c r="B45" s="101" t="s">
        <v>281</v>
      </c>
      <c r="C45" s="89" t="s">
        <v>300</v>
      </c>
      <c r="D45" s="91">
        <v>101</v>
      </c>
      <c r="E45" s="858"/>
      <c r="F45" s="93">
        <f>D45*E45</f>
        <v>0</v>
      </c>
    </row>
    <row r="46" spans="1:6">
      <c r="A46" s="89"/>
      <c r="B46" s="94"/>
      <c r="C46" s="95"/>
      <c r="D46" s="92"/>
      <c r="E46" s="858"/>
      <c r="F46" s="93"/>
    </row>
    <row r="47" spans="1:6" ht="51.65" customHeight="1">
      <c r="A47" s="89" t="s">
        <v>84</v>
      </c>
      <c r="B47" s="101" t="s">
        <v>305</v>
      </c>
      <c r="C47" s="89" t="s">
        <v>301</v>
      </c>
      <c r="D47" s="91">
        <v>124</v>
      </c>
      <c r="E47" s="858"/>
      <c r="F47" s="93">
        <f>D47*E47</f>
        <v>0</v>
      </c>
    </row>
    <row r="48" spans="1:6">
      <c r="A48" s="89"/>
      <c r="B48" s="94"/>
      <c r="C48" s="95"/>
      <c r="D48" s="92"/>
      <c r="E48" s="858"/>
      <c r="F48" s="93"/>
    </row>
    <row r="49" spans="1:6" ht="38.5" customHeight="1">
      <c r="A49" s="89" t="s">
        <v>86</v>
      </c>
      <c r="B49" s="96" t="s">
        <v>282</v>
      </c>
      <c r="C49" s="95"/>
      <c r="D49" s="92"/>
      <c r="E49" s="858"/>
      <c r="F49" s="98"/>
    </row>
    <row r="50" spans="1:6">
      <c r="A50" s="89"/>
      <c r="B50" s="94"/>
      <c r="C50" s="95"/>
      <c r="D50" s="92"/>
      <c r="E50" s="858"/>
      <c r="F50" s="98"/>
    </row>
    <row r="51" spans="1:6" ht="64" customHeight="1">
      <c r="A51" s="99" t="s">
        <v>64</v>
      </c>
      <c r="B51" s="96" t="s">
        <v>306</v>
      </c>
      <c r="C51" s="89" t="s">
        <v>302</v>
      </c>
      <c r="D51" s="91">
        <v>30</v>
      </c>
      <c r="E51" s="858"/>
      <c r="F51" s="93">
        <f>D51*E51</f>
        <v>0</v>
      </c>
    </row>
    <row r="52" spans="1:6">
      <c r="A52" s="89"/>
      <c r="B52" s="94"/>
      <c r="C52" s="95"/>
      <c r="D52" s="92"/>
      <c r="E52" s="858"/>
      <c r="F52" s="98"/>
    </row>
    <row r="53" spans="1:6" ht="64.5" customHeight="1">
      <c r="A53" s="99" t="s">
        <v>67</v>
      </c>
      <c r="B53" s="96" t="s">
        <v>283</v>
      </c>
      <c r="C53" s="89" t="s">
        <v>302</v>
      </c>
      <c r="D53" s="91">
        <v>20</v>
      </c>
      <c r="E53" s="858"/>
      <c r="F53" s="93">
        <f>D53*E53</f>
        <v>0</v>
      </c>
    </row>
    <row r="54" spans="1:6">
      <c r="A54" s="7"/>
      <c r="B54" s="104"/>
      <c r="C54" s="7"/>
      <c r="D54" s="105"/>
      <c r="E54" s="778"/>
      <c r="F54" s="106"/>
    </row>
    <row r="55" spans="1:6" ht="107.15" customHeight="1">
      <c r="A55" s="89" t="s">
        <v>88</v>
      </c>
      <c r="B55" s="119" t="s">
        <v>501</v>
      </c>
      <c r="C55" s="89" t="s">
        <v>307</v>
      </c>
      <c r="D55" s="91">
        <v>32</v>
      </c>
      <c r="E55" s="858"/>
      <c r="F55" s="93">
        <f>D55*E55</f>
        <v>0</v>
      </c>
    </row>
    <row r="56" spans="1:6">
      <c r="A56" s="7"/>
      <c r="B56" s="104"/>
      <c r="C56" s="7"/>
      <c r="D56" s="105"/>
      <c r="E56" s="778"/>
      <c r="F56" s="106"/>
    </row>
    <row r="57" spans="1:6" ht="51" customHeight="1">
      <c r="A57" s="1" t="s">
        <v>102</v>
      </c>
      <c r="B57" s="120" t="s">
        <v>550</v>
      </c>
      <c r="C57" s="89" t="s">
        <v>302</v>
      </c>
      <c r="D57" s="91">
        <v>19</v>
      </c>
      <c r="E57" s="858"/>
      <c r="F57" s="93">
        <f>D57*E57</f>
        <v>0</v>
      </c>
    </row>
    <row r="58" spans="1:6">
      <c r="A58" s="7"/>
      <c r="B58" s="104"/>
      <c r="C58" s="7"/>
      <c r="D58" s="105"/>
      <c r="E58" s="778"/>
      <c r="F58" s="106"/>
    </row>
    <row r="59" spans="1:6" ht="64.5" customHeight="1">
      <c r="A59" s="7" t="s">
        <v>103</v>
      </c>
      <c r="B59" s="107" t="s">
        <v>130</v>
      </c>
      <c r="C59" s="7" t="s">
        <v>131</v>
      </c>
      <c r="D59" s="105">
        <v>1</v>
      </c>
      <c r="E59" s="778"/>
      <c r="F59" s="106">
        <f>D59*E59</f>
        <v>0</v>
      </c>
    </row>
    <row r="60" spans="1:6">
      <c r="A60" s="7"/>
      <c r="B60" s="57"/>
      <c r="C60" s="3"/>
      <c r="D60" s="9"/>
      <c r="E60" s="778"/>
      <c r="F60" s="106"/>
    </row>
    <row r="61" spans="1:6">
      <c r="A61" s="108"/>
      <c r="B61" s="109" t="s">
        <v>132</v>
      </c>
      <c r="C61" s="110"/>
      <c r="D61" s="111"/>
      <c r="E61" s="861"/>
      <c r="F61" s="112">
        <f>SUM(F37:F60)</f>
        <v>0</v>
      </c>
    </row>
  </sheetData>
  <sheetProtection algorithmName="SHA-512" hashValue="n2E+JhwkJsGIg2Jhs2Y8QaAX8w17ohPcg1WGHbea+72AmWpd9T7bP+kn/6Rs2J6MjFpEmUP5nyrfgu3TyVlevw==" saltValue="MAtD/PYyNyCNqqjqxeszN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45"/>
  <sheetViews>
    <sheetView view="pageBreakPreview" zoomScaleNormal="100" zoomScaleSheetLayoutView="100" workbookViewId="0">
      <selection activeCell="E41" sqref="E41:E43"/>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7" t="s">
        <v>133</v>
      </c>
      <c r="B3" s="11" t="s">
        <v>308</v>
      </c>
      <c r="C3" s="12"/>
      <c r="D3" s="10"/>
      <c r="E3" s="862"/>
      <c r="F3" s="10"/>
    </row>
    <row r="4" spans="1:6">
      <c r="A4" s="7"/>
      <c r="B4" s="84"/>
      <c r="C4" s="121"/>
      <c r="D4" s="10"/>
      <c r="E4" s="862"/>
      <c r="F4" s="10"/>
    </row>
    <row r="5" spans="1:6">
      <c r="A5" s="7"/>
      <c r="B5" s="87" t="s">
        <v>90</v>
      </c>
      <c r="C5" s="121"/>
      <c r="D5" s="10"/>
      <c r="E5" s="862"/>
      <c r="F5" s="10"/>
    </row>
    <row r="6" spans="1:6" ht="27" customHeight="1">
      <c r="A6" s="7"/>
      <c r="B6" s="87" t="s">
        <v>134</v>
      </c>
      <c r="C6" s="121"/>
      <c r="D6" s="10"/>
      <c r="E6" s="862"/>
      <c r="F6" s="10"/>
    </row>
    <row r="7" spans="1:6" ht="40" customHeight="1">
      <c r="A7" s="7"/>
      <c r="B7" s="87" t="s">
        <v>135</v>
      </c>
      <c r="C7" s="121"/>
      <c r="D7" s="10"/>
      <c r="E7" s="862"/>
      <c r="F7" s="10"/>
    </row>
    <row r="8" spans="1:6" ht="39.65" customHeight="1">
      <c r="A8" s="7"/>
      <c r="B8" s="87" t="s">
        <v>136</v>
      </c>
      <c r="C8" s="121"/>
      <c r="D8" s="10"/>
      <c r="E8" s="862"/>
      <c r="F8" s="10"/>
    </row>
    <row r="9" spans="1:6" ht="27" customHeight="1">
      <c r="A9" s="7"/>
      <c r="B9" s="87" t="s">
        <v>137</v>
      </c>
      <c r="C9" s="121"/>
      <c r="D9" s="10"/>
      <c r="E9" s="862"/>
      <c r="F9" s="10"/>
    </row>
    <row r="10" spans="1:6" ht="27" customHeight="1">
      <c r="A10" s="7"/>
      <c r="B10" s="87" t="s">
        <v>138</v>
      </c>
      <c r="C10" s="121"/>
      <c r="D10" s="10"/>
      <c r="E10" s="862"/>
      <c r="F10" s="10"/>
    </row>
    <row r="11" spans="1:6" ht="39" customHeight="1">
      <c r="A11" s="7"/>
      <c r="B11" s="87" t="s">
        <v>139</v>
      </c>
      <c r="C11" s="121"/>
      <c r="D11" s="10"/>
      <c r="E11" s="862"/>
      <c r="F11" s="10"/>
    </row>
    <row r="12" spans="1:6" ht="39.65" customHeight="1">
      <c r="A12" s="7"/>
      <c r="B12" s="122" t="s">
        <v>140</v>
      </c>
      <c r="C12" s="121"/>
      <c r="D12" s="10"/>
      <c r="E12" s="862"/>
      <c r="F12" s="10"/>
    </row>
    <row r="13" spans="1:6" ht="27" customHeight="1">
      <c r="A13" s="7"/>
      <c r="B13" s="87" t="s">
        <v>141</v>
      </c>
      <c r="C13" s="121"/>
      <c r="D13" s="10"/>
      <c r="E13" s="862"/>
      <c r="F13" s="10"/>
    </row>
    <row r="14" spans="1:6">
      <c r="A14" s="7"/>
      <c r="B14" s="88" t="s">
        <v>91</v>
      </c>
      <c r="C14" s="121"/>
      <c r="D14" s="10"/>
      <c r="E14" s="862"/>
      <c r="F14" s="10"/>
    </row>
    <row r="15" spans="1:6">
      <c r="A15" s="7"/>
      <c r="B15" s="87" t="s">
        <v>92</v>
      </c>
      <c r="C15" s="121"/>
      <c r="D15" s="10"/>
      <c r="E15" s="862"/>
      <c r="F15" s="10"/>
    </row>
    <row r="16" spans="1:6">
      <c r="A16" s="7"/>
      <c r="B16" s="87" t="s">
        <v>142</v>
      </c>
      <c r="C16" s="121"/>
      <c r="D16" s="10"/>
      <c r="E16" s="862"/>
      <c r="F16" s="10"/>
    </row>
    <row r="17" spans="1:6">
      <c r="A17" s="7"/>
      <c r="B17" s="87" t="s">
        <v>143</v>
      </c>
      <c r="C17" s="121"/>
      <c r="D17" s="10"/>
      <c r="E17" s="862"/>
      <c r="F17" s="10"/>
    </row>
    <row r="18" spans="1:6" ht="25">
      <c r="A18" s="7"/>
      <c r="B18" s="87" t="s">
        <v>144</v>
      </c>
      <c r="C18" s="121"/>
      <c r="D18" s="10"/>
      <c r="E18" s="862"/>
      <c r="F18" s="10"/>
    </row>
    <row r="19" spans="1:6">
      <c r="A19" s="7"/>
      <c r="B19" s="87" t="s">
        <v>145</v>
      </c>
      <c r="C19" s="121"/>
      <c r="D19" s="10"/>
      <c r="E19" s="862"/>
      <c r="F19" s="10"/>
    </row>
    <row r="20" spans="1:6">
      <c r="A20" s="7"/>
      <c r="B20" s="87" t="s">
        <v>94</v>
      </c>
      <c r="C20" s="121"/>
      <c r="D20" s="10"/>
      <c r="E20" s="862"/>
      <c r="F20" s="10"/>
    </row>
    <row r="21" spans="1:6" ht="25">
      <c r="A21" s="7"/>
      <c r="B21" s="87" t="s">
        <v>146</v>
      </c>
      <c r="C21" s="121"/>
      <c r="D21" s="10"/>
      <c r="E21" s="862"/>
      <c r="F21" s="10"/>
    </row>
    <row r="22" spans="1:6" ht="25">
      <c r="A22" s="7"/>
      <c r="B22" s="88" t="s">
        <v>95</v>
      </c>
      <c r="C22" s="121"/>
      <c r="D22" s="10"/>
      <c r="E22" s="862"/>
      <c r="F22" s="10"/>
    </row>
    <row r="23" spans="1:6">
      <c r="A23" s="7"/>
      <c r="B23" s="88" t="s">
        <v>96</v>
      </c>
      <c r="C23" s="121"/>
      <c r="D23" s="10"/>
      <c r="E23" s="862"/>
      <c r="F23" s="10"/>
    </row>
    <row r="24" spans="1:6" ht="25">
      <c r="A24" s="7"/>
      <c r="B24" s="88" t="s">
        <v>97</v>
      </c>
      <c r="C24" s="121"/>
      <c r="D24" s="10"/>
      <c r="E24" s="862"/>
      <c r="F24" s="10"/>
    </row>
    <row r="25" spans="1:6" ht="25">
      <c r="A25" s="7"/>
      <c r="B25" s="88" t="s">
        <v>126</v>
      </c>
      <c r="C25" s="121"/>
      <c r="D25" s="10"/>
      <c r="E25" s="862"/>
      <c r="F25" s="10"/>
    </row>
    <row r="26" spans="1:6" ht="25">
      <c r="A26" s="7"/>
      <c r="B26" s="88" t="s">
        <v>98</v>
      </c>
      <c r="C26" s="121"/>
      <c r="D26" s="10"/>
      <c r="E26" s="862"/>
      <c r="F26" s="10"/>
    </row>
    <row r="27" spans="1:6" ht="25">
      <c r="A27" s="123"/>
      <c r="B27" s="124" t="s">
        <v>99</v>
      </c>
      <c r="C27" s="121"/>
      <c r="D27" s="10"/>
      <c r="E27" s="862"/>
      <c r="F27" s="10"/>
    </row>
    <row r="28" spans="1:6">
      <c r="A28" s="7"/>
      <c r="B28" s="88" t="s">
        <v>128</v>
      </c>
      <c r="C28" s="121"/>
      <c r="D28" s="10"/>
      <c r="E28" s="862"/>
      <c r="F28" s="10"/>
    </row>
    <row r="29" spans="1:6" ht="78.650000000000006" customHeight="1">
      <c r="A29" s="7"/>
      <c r="B29" s="48" t="s">
        <v>129</v>
      </c>
      <c r="C29" s="121"/>
      <c r="D29" s="10"/>
      <c r="E29" s="862"/>
      <c r="F29" s="10"/>
    </row>
    <row r="30" spans="1:6">
      <c r="A30" s="7"/>
      <c r="B30" s="84"/>
      <c r="C30" s="121"/>
      <c r="D30" s="10"/>
      <c r="E30" s="862"/>
      <c r="F30" s="10"/>
    </row>
    <row r="31" spans="1:6" ht="64.5" customHeight="1">
      <c r="A31" s="7" t="s">
        <v>59</v>
      </c>
      <c r="B31" s="104" t="s">
        <v>147</v>
      </c>
      <c r="C31" s="7" t="s">
        <v>309</v>
      </c>
      <c r="D31" s="125">
        <v>3.4</v>
      </c>
      <c r="E31" s="863"/>
      <c r="F31" s="125">
        <f>D31*E31</f>
        <v>0</v>
      </c>
    </row>
    <row r="32" spans="1:6" ht="10.5" customHeight="1">
      <c r="A32" s="7"/>
      <c r="B32" s="104"/>
      <c r="C32" s="7"/>
      <c r="D32" s="10"/>
      <c r="E32" s="863"/>
      <c r="F32" s="125"/>
    </row>
    <row r="33" spans="1:6" ht="52" customHeight="1">
      <c r="A33" s="7" t="s">
        <v>62</v>
      </c>
      <c r="B33" s="104" t="s">
        <v>551</v>
      </c>
      <c r="C33" s="7" t="s">
        <v>309</v>
      </c>
      <c r="D33" s="125">
        <v>0.84</v>
      </c>
      <c r="E33" s="863"/>
      <c r="F33" s="125">
        <f>D33*E33</f>
        <v>0</v>
      </c>
    </row>
    <row r="34" spans="1:6">
      <c r="A34" s="7"/>
      <c r="B34" s="104"/>
      <c r="C34" s="7"/>
      <c r="D34" s="10"/>
      <c r="E34" s="863"/>
      <c r="F34" s="125"/>
    </row>
    <row r="35" spans="1:6" ht="50">
      <c r="A35" s="7" t="s">
        <v>72</v>
      </c>
      <c r="B35" s="104" t="s">
        <v>311</v>
      </c>
      <c r="C35" s="7" t="s">
        <v>309</v>
      </c>
      <c r="D35" s="125">
        <v>6</v>
      </c>
      <c r="E35" s="863"/>
      <c r="F35" s="125">
        <f>D35*E35</f>
        <v>0</v>
      </c>
    </row>
    <row r="36" spans="1:6">
      <c r="A36" s="7"/>
      <c r="B36" s="104"/>
      <c r="C36" s="7"/>
      <c r="D36" s="10"/>
      <c r="E36" s="863"/>
      <c r="F36" s="125"/>
    </row>
    <row r="37" spans="1:6" ht="52" customHeight="1">
      <c r="A37" s="89" t="s">
        <v>77</v>
      </c>
      <c r="B37" s="104" t="s">
        <v>313</v>
      </c>
      <c r="C37" s="7" t="s">
        <v>309</v>
      </c>
      <c r="D37" s="125">
        <v>5.18</v>
      </c>
      <c r="E37" s="863"/>
      <c r="F37" s="125">
        <f>D37*E37</f>
        <v>0</v>
      </c>
    </row>
    <row r="38" spans="1:6">
      <c r="A38" s="89"/>
      <c r="B38" s="104"/>
      <c r="C38" s="7"/>
      <c r="D38" s="10"/>
      <c r="E38" s="863"/>
      <c r="F38" s="125"/>
    </row>
    <row r="39" spans="1:6" ht="77.150000000000006" customHeight="1">
      <c r="A39" s="127" t="s">
        <v>82</v>
      </c>
      <c r="B39" s="101" t="s">
        <v>312</v>
      </c>
      <c r="C39" s="89" t="s">
        <v>300</v>
      </c>
      <c r="D39" s="97">
        <v>30</v>
      </c>
      <c r="E39" s="859"/>
      <c r="F39" s="97">
        <f>D39*E39</f>
        <v>0</v>
      </c>
    </row>
    <row r="40" spans="1:6">
      <c r="A40" s="127"/>
      <c r="B40" s="101"/>
      <c r="C40" s="89"/>
      <c r="D40" s="97"/>
      <c r="E40" s="859"/>
      <c r="F40" s="97"/>
    </row>
    <row r="41" spans="1:6" ht="64.5" customHeight="1">
      <c r="A41" s="127" t="s">
        <v>84</v>
      </c>
      <c r="B41" s="128" t="s">
        <v>293</v>
      </c>
      <c r="C41" s="129" t="s">
        <v>310</v>
      </c>
      <c r="D41" s="97">
        <v>6.4</v>
      </c>
      <c r="E41" s="859"/>
      <c r="F41" s="97">
        <f>D41*E41</f>
        <v>0</v>
      </c>
    </row>
    <row r="42" spans="1:6">
      <c r="A42" s="127"/>
      <c r="B42" s="128"/>
      <c r="C42" s="129"/>
      <c r="D42" s="97"/>
      <c r="E42" s="859"/>
      <c r="F42" s="97"/>
    </row>
    <row r="43" spans="1:6" ht="80.150000000000006" customHeight="1">
      <c r="A43" s="127" t="s">
        <v>86</v>
      </c>
      <c r="B43" s="128" t="s">
        <v>314</v>
      </c>
      <c r="C43" s="129" t="s">
        <v>310</v>
      </c>
      <c r="D43" s="97">
        <v>14.7</v>
      </c>
      <c r="E43" s="859"/>
      <c r="F43" s="97">
        <f>D43*E43</f>
        <v>0</v>
      </c>
    </row>
    <row r="44" spans="1:6">
      <c r="A44" s="7"/>
      <c r="B44" s="13"/>
      <c r="C44" s="7"/>
      <c r="D44" s="10"/>
      <c r="E44" s="864"/>
      <c r="F44" s="106"/>
    </row>
    <row r="45" spans="1:6">
      <c r="A45" s="130"/>
      <c r="B45" s="131" t="s">
        <v>148</v>
      </c>
      <c r="C45" s="132"/>
      <c r="D45" s="133"/>
      <c r="E45" s="865"/>
      <c r="F45" s="83">
        <f>SUM(F31:F44)</f>
        <v>0</v>
      </c>
    </row>
  </sheetData>
  <sheetProtection algorithmName="SHA-512" hashValue="xLzO79B1qEQ6cqsD3tuxj3u7jnyCti/BglGQhm3hjRoBpbLNkC394cRvOC/qg6VuKiCKkUR30JrfHBcPPqQaaQ==" saltValue="id2w/e0fDcbY28/bPgE0L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33"/>
  <sheetViews>
    <sheetView view="pageBreakPreview" zoomScaleNormal="100" workbookViewId="0">
      <selection activeCell="E26" sqref="E26:E3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7"/>
      <c r="B3" s="11" t="s">
        <v>316</v>
      </c>
      <c r="C3" s="12"/>
      <c r="D3" s="10"/>
      <c r="E3" s="10"/>
      <c r="F3" s="10"/>
    </row>
    <row r="4" spans="1:6">
      <c r="A4" s="7"/>
      <c r="B4" s="13"/>
      <c r="C4" s="12"/>
      <c r="D4" s="10"/>
      <c r="E4" s="10"/>
      <c r="F4" s="10"/>
    </row>
    <row r="5" spans="1:6">
      <c r="A5" s="7"/>
      <c r="B5" s="87" t="s">
        <v>90</v>
      </c>
      <c r="C5" s="12"/>
      <c r="D5" s="10"/>
      <c r="E5" s="10"/>
      <c r="F5" s="10"/>
    </row>
    <row r="6" spans="1:6">
      <c r="A6" s="7"/>
      <c r="B6" s="87" t="s">
        <v>149</v>
      </c>
      <c r="C6" s="12"/>
      <c r="D6" s="10"/>
      <c r="E6" s="10"/>
      <c r="F6" s="10"/>
    </row>
    <row r="7" spans="1:6">
      <c r="A7" s="7"/>
      <c r="B7" s="88" t="s">
        <v>91</v>
      </c>
      <c r="C7" s="12"/>
      <c r="D7" s="10"/>
      <c r="E7" s="10"/>
      <c r="F7" s="10"/>
    </row>
    <row r="8" spans="1:6">
      <c r="A8" s="7"/>
      <c r="B8" s="87" t="s">
        <v>92</v>
      </c>
      <c r="C8" s="12"/>
      <c r="D8" s="10"/>
      <c r="E8" s="10"/>
      <c r="F8" s="10"/>
    </row>
    <row r="9" spans="1:6">
      <c r="A9" s="7"/>
      <c r="B9" s="87" t="s">
        <v>142</v>
      </c>
      <c r="C9" s="12"/>
      <c r="D9" s="10"/>
      <c r="E9" s="10"/>
      <c r="F9" s="10"/>
    </row>
    <row r="10" spans="1:6">
      <c r="A10" s="7"/>
      <c r="B10" s="87" t="s">
        <v>143</v>
      </c>
      <c r="C10" s="12"/>
      <c r="D10" s="10"/>
      <c r="E10" s="10"/>
      <c r="F10" s="10"/>
    </row>
    <row r="11" spans="1:6" ht="25">
      <c r="A11" s="7"/>
      <c r="B11" s="87" t="s">
        <v>144</v>
      </c>
      <c r="C11" s="12"/>
      <c r="D11" s="10"/>
      <c r="E11" s="10"/>
      <c r="F11" s="10"/>
    </row>
    <row r="12" spans="1:6">
      <c r="A12" s="7"/>
      <c r="B12" s="87" t="s">
        <v>145</v>
      </c>
      <c r="C12" s="12"/>
      <c r="D12" s="10"/>
      <c r="E12" s="10"/>
      <c r="F12" s="10"/>
    </row>
    <row r="13" spans="1:6">
      <c r="A13" s="7"/>
      <c r="B13" s="87" t="s">
        <v>94</v>
      </c>
      <c r="C13" s="12"/>
      <c r="D13" s="10"/>
      <c r="E13" s="10"/>
      <c r="F13" s="10"/>
    </row>
    <row r="14" spans="1:6" ht="25">
      <c r="A14" s="7"/>
      <c r="B14" s="87" t="s">
        <v>146</v>
      </c>
      <c r="C14" s="12"/>
      <c r="D14" s="10"/>
      <c r="E14" s="10"/>
      <c r="F14" s="10"/>
    </row>
    <row r="15" spans="1:6" ht="25">
      <c r="A15" s="7"/>
      <c r="B15" s="88" t="s">
        <v>95</v>
      </c>
      <c r="C15" s="12"/>
      <c r="D15" s="10"/>
      <c r="E15" s="10"/>
      <c r="F15" s="10"/>
    </row>
    <row r="16" spans="1:6">
      <c r="A16" s="7"/>
      <c r="B16" s="88" t="s">
        <v>96</v>
      </c>
      <c r="C16" s="12"/>
      <c r="D16" s="10"/>
      <c r="E16" s="10"/>
      <c r="F16" s="10"/>
    </row>
    <row r="17" spans="1:6" ht="25">
      <c r="A17" s="7"/>
      <c r="B17" s="88" t="s">
        <v>97</v>
      </c>
      <c r="C17" s="12"/>
      <c r="D17" s="10"/>
      <c r="E17" s="10"/>
      <c r="F17" s="10"/>
    </row>
    <row r="18" spans="1:6" ht="25">
      <c r="A18" s="7"/>
      <c r="B18" s="88" t="s">
        <v>126</v>
      </c>
      <c r="C18" s="12"/>
      <c r="D18" s="10"/>
      <c r="E18" s="10"/>
      <c r="F18" s="10"/>
    </row>
    <row r="19" spans="1:6" ht="25">
      <c r="A19" s="7"/>
      <c r="B19" s="88" t="s">
        <v>98</v>
      </c>
      <c r="C19" s="12"/>
      <c r="D19" s="10"/>
      <c r="E19" s="10"/>
      <c r="F19" s="10"/>
    </row>
    <row r="20" spans="1:6" ht="25">
      <c r="A20" s="7"/>
      <c r="B20" s="88" t="s">
        <v>99</v>
      </c>
      <c r="C20" s="12"/>
      <c r="D20" s="10"/>
      <c r="E20" s="10"/>
      <c r="F20" s="10"/>
    </row>
    <row r="21" spans="1:6">
      <c r="A21" s="7"/>
      <c r="B21" s="88" t="s">
        <v>128</v>
      </c>
      <c r="C21" s="12"/>
      <c r="D21" s="10"/>
      <c r="E21" s="10"/>
      <c r="F21" s="10"/>
    </row>
    <row r="22" spans="1:6" ht="78.650000000000006" customHeight="1">
      <c r="A22" s="7"/>
      <c r="B22" s="48" t="s">
        <v>129</v>
      </c>
      <c r="C22" s="12"/>
      <c r="D22" s="10"/>
      <c r="E22" s="10"/>
      <c r="F22" s="10"/>
    </row>
    <row r="23" spans="1:6">
      <c r="A23" s="7"/>
      <c r="B23" s="13"/>
      <c r="C23" s="12"/>
      <c r="D23" s="10"/>
      <c r="E23" s="10"/>
      <c r="F23" s="10"/>
    </row>
    <row r="24" spans="1:6" ht="52" customHeight="1">
      <c r="A24" s="89" t="s">
        <v>59</v>
      </c>
      <c r="B24" s="96" t="s">
        <v>294</v>
      </c>
      <c r="C24" s="135"/>
      <c r="D24" s="136"/>
      <c r="E24" s="136"/>
      <c r="F24" s="136"/>
    </row>
    <row r="25" spans="1:6">
      <c r="A25" s="89"/>
      <c r="B25" s="96"/>
      <c r="C25" s="135"/>
      <c r="D25" s="136"/>
      <c r="E25" s="136"/>
      <c r="F25" s="136"/>
    </row>
    <row r="26" spans="1:6">
      <c r="A26" s="99" t="s">
        <v>64</v>
      </c>
      <c r="B26" s="96" t="s">
        <v>271</v>
      </c>
      <c r="C26" s="135" t="s">
        <v>150</v>
      </c>
      <c r="D26" s="137">
        <v>460</v>
      </c>
      <c r="E26" s="858"/>
      <c r="F26" s="93">
        <f>D26*E26</f>
        <v>0</v>
      </c>
    </row>
    <row r="27" spans="1:6">
      <c r="A27" s="99"/>
      <c r="B27" s="96"/>
      <c r="C27" s="135"/>
      <c r="D27" s="137"/>
      <c r="E27" s="858"/>
      <c r="F27" s="93"/>
    </row>
    <row r="28" spans="1:6">
      <c r="A28" s="99" t="s">
        <v>67</v>
      </c>
      <c r="B28" s="96" t="s">
        <v>272</v>
      </c>
      <c r="C28" s="135" t="s">
        <v>150</v>
      </c>
      <c r="D28" s="137">
        <v>200</v>
      </c>
      <c r="E28" s="858"/>
      <c r="F28" s="93">
        <f>D28*E28</f>
        <v>0</v>
      </c>
    </row>
    <row r="29" spans="1:6">
      <c r="A29" s="99"/>
      <c r="B29" s="96"/>
      <c r="C29" s="135"/>
      <c r="D29" s="137"/>
      <c r="E29" s="858"/>
      <c r="F29" s="92"/>
    </row>
    <row r="30" spans="1:6">
      <c r="A30" s="99" t="s">
        <v>70</v>
      </c>
      <c r="B30" s="138" t="s">
        <v>315</v>
      </c>
      <c r="C30" s="135" t="s">
        <v>150</v>
      </c>
      <c r="D30" s="137">
        <v>840</v>
      </c>
      <c r="E30" s="858"/>
      <c r="F30" s="93">
        <f>D30*E30</f>
        <v>0</v>
      </c>
    </row>
    <row r="31" spans="1:6">
      <c r="A31" s="7"/>
      <c r="B31" s="13"/>
      <c r="C31" s="12"/>
      <c r="D31" s="12"/>
      <c r="E31" s="46"/>
      <c r="F31" s="56"/>
    </row>
    <row r="32" spans="1:6">
      <c r="A32" s="130"/>
      <c r="B32" s="131" t="s">
        <v>151</v>
      </c>
      <c r="C32" s="132"/>
      <c r="D32" s="134"/>
      <c r="E32" s="134"/>
      <c r="F32" s="82">
        <f>SUM(F26:F31)</f>
        <v>0</v>
      </c>
    </row>
    <row r="33" spans="1:6">
      <c r="A33" s="7"/>
      <c r="B33" s="13"/>
      <c r="C33" s="12"/>
      <c r="D33" s="10"/>
      <c r="E33" s="10"/>
      <c r="F33" s="10"/>
    </row>
  </sheetData>
  <sheetProtection algorithmName="SHA-512" hashValue="35n1OD4zCM67gdkit1mw4RaSAgdbZU84RnqDFLNSEkkOoq2mefa4NSgLUzcDzvGtePgmVF4i9UJo6+Z7kDenbA==" saltValue="UELGYkPxWLYsKZnrq9hcL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42"/>
  <sheetViews>
    <sheetView view="pageBreakPreview" zoomScale="96" zoomScaleNormal="100" zoomScaleSheetLayoutView="96" workbookViewId="0">
      <selection activeCell="E32" sqref="E32:E4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7"/>
      <c r="B3" s="139" t="s">
        <v>317</v>
      </c>
      <c r="C3" s="7"/>
      <c r="D3" s="10"/>
      <c r="E3" s="862"/>
      <c r="F3" s="10"/>
    </row>
    <row r="4" spans="1:6">
      <c r="A4" s="7"/>
      <c r="B4" s="84"/>
      <c r="C4" s="121"/>
      <c r="D4" s="9"/>
      <c r="E4" s="862"/>
      <c r="F4" s="56"/>
    </row>
    <row r="5" spans="1:6">
      <c r="A5" s="7"/>
      <c r="B5" s="87" t="s">
        <v>90</v>
      </c>
      <c r="C5" s="12"/>
      <c r="D5" s="10"/>
      <c r="E5" s="862"/>
      <c r="F5" s="10"/>
    </row>
    <row r="6" spans="1:6" ht="52" customHeight="1">
      <c r="A6" s="7"/>
      <c r="B6" s="87" t="s">
        <v>152</v>
      </c>
      <c r="C6" s="12"/>
      <c r="D6" s="10"/>
      <c r="E6" s="862"/>
      <c r="F6" s="10"/>
    </row>
    <row r="7" spans="1:6" ht="53.15" customHeight="1">
      <c r="A7" s="7"/>
      <c r="B7" s="2" t="s">
        <v>153</v>
      </c>
      <c r="C7" s="12"/>
      <c r="D7" s="10"/>
      <c r="E7" s="862"/>
      <c r="F7" s="10"/>
    </row>
    <row r="8" spans="1:6" ht="66.650000000000006" customHeight="1">
      <c r="A8" s="7"/>
      <c r="B8" s="48" t="s">
        <v>154</v>
      </c>
      <c r="C8" s="12"/>
      <c r="D8" s="10"/>
      <c r="E8" s="862"/>
      <c r="F8" s="10"/>
    </row>
    <row r="9" spans="1:6" ht="28" customHeight="1">
      <c r="A9" s="7"/>
      <c r="B9" s="88" t="s">
        <v>155</v>
      </c>
      <c r="C9" s="12"/>
      <c r="D9" s="10"/>
      <c r="E9" s="862"/>
      <c r="F9" s="10"/>
    </row>
    <row r="10" spans="1:6" ht="27" customHeight="1">
      <c r="A10" s="7"/>
      <c r="B10" s="88" t="s">
        <v>156</v>
      </c>
      <c r="C10" s="12"/>
      <c r="D10" s="10"/>
      <c r="E10" s="862"/>
      <c r="F10" s="10"/>
    </row>
    <row r="11" spans="1:6" ht="65.150000000000006" customHeight="1">
      <c r="A11" s="7"/>
      <c r="B11" s="88" t="s">
        <v>157</v>
      </c>
      <c r="C11" s="12"/>
      <c r="D11" s="10"/>
      <c r="E11" s="862"/>
      <c r="F11" s="10"/>
    </row>
    <row r="12" spans="1:6" ht="51.65" customHeight="1">
      <c r="A12" s="7"/>
      <c r="B12" s="88" t="s">
        <v>158</v>
      </c>
      <c r="C12" s="12"/>
      <c r="D12" s="10"/>
      <c r="E12" s="862"/>
      <c r="F12" s="10"/>
    </row>
    <row r="13" spans="1:6" ht="27" customHeight="1">
      <c r="A13" s="7"/>
      <c r="B13" s="88" t="s">
        <v>159</v>
      </c>
      <c r="C13" s="12"/>
      <c r="D13" s="10"/>
      <c r="E13" s="862"/>
      <c r="F13" s="10"/>
    </row>
    <row r="14" spans="1:6" ht="40" customHeight="1">
      <c r="A14" s="7"/>
      <c r="B14" s="88" t="s">
        <v>160</v>
      </c>
      <c r="C14" s="12"/>
      <c r="D14" s="10"/>
      <c r="E14" s="862"/>
      <c r="F14" s="10"/>
    </row>
    <row r="15" spans="1:6">
      <c r="A15" s="7"/>
      <c r="B15" s="88" t="s">
        <v>91</v>
      </c>
      <c r="C15" s="12"/>
      <c r="D15" s="10"/>
      <c r="E15" s="862"/>
      <c r="F15" s="10"/>
    </row>
    <row r="16" spans="1:6">
      <c r="A16" s="7"/>
      <c r="B16" s="87" t="s">
        <v>92</v>
      </c>
      <c r="C16" s="12"/>
      <c r="D16" s="10"/>
      <c r="E16" s="862"/>
      <c r="F16" s="10"/>
    </row>
    <row r="17" spans="1:6">
      <c r="A17" s="7"/>
      <c r="B17" s="87" t="s">
        <v>142</v>
      </c>
      <c r="C17" s="12"/>
      <c r="D17" s="10"/>
      <c r="E17" s="862"/>
      <c r="F17" s="10"/>
    </row>
    <row r="18" spans="1:6">
      <c r="A18" s="7"/>
      <c r="B18" s="87" t="s">
        <v>143</v>
      </c>
      <c r="C18" s="12"/>
      <c r="D18" s="10"/>
      <c r="E18" s="862"/>
      <c r="F18" s="10"/>
    </row>
    <row r="19" spans="1:6" ht="25">
      <c r="A19" s="7"/>
      <c r="B19" s="87" t="s">
        <v>144</v>
      </c>
      <c r="C19" s="12"/>
      <c r="D19" s="10"/>
      <c r="E19" s="862"/>
      <c r="F19" s="10"/>
    </row>
    <row r="20" spans="1:6">
      <c r="A20" s="7"/>
      <c r="B20" s="87" t="s">
        <v>145</v>
      </c>
      <c r="C20" s="12"/>
      <c r="D20" s="10"/>
      <c r="E20" s="862"/>
      <c r="F20" s="10"/>
    </row>
    <row r="21" spans="1:6">
      <c r="A21" s="7"/>
      <c r="B21" s="87" t="s">
        <v>94</v>
      </c>
      <c r="C21" s="12"/>
      <c r="D21" s="10"/>
      <c r="E21" s="862"/>
      <c r="F21" s="10"/>
    </row>
    <row r="22" spans="1:6" ht="25">
      <c r="A22" s="7"/>
      <c r="B22" s="87" t="s">
        <v>146</v>
      </c>
      <c r="C22" s="12"/>
      <c r="D22" s="10"/>
      <c r="E22" s="862"/>
      <c r="F22" s="10"/>
    </row>
    <row r="23" spans="1:6" ht="25">
      <c r="A23" s="7"/>
      <c r="B23" s="88" t="s">
        <v>95</v>
      </c>
      <c r="C23" s="12"/>
      <c r="D23" s="10"/>
      <c r="E23" s="862"/>
      <c r="F23" s="10"/>
    </row>
    <row r="24" spans="1:6">
      <c r="A24" s="7"/>
      <c r="B24" s="88" t="s">
        <v>96</v>
      </c>
      <c r="C24" s="12"/>
      <c r="D24" s="10"/>
      <c r="E24" s="862"/>
      <c r="F24" s="10"/>
    </row>
    <row r="25" spans="1:6" ht="25">
      <c r="A25" s="7"/>
      <c r="B25" s="88" t="s">
        <v>97</v>
      </c>
      <c r="C25" s="12"/>
      <c r="D25" s="10"/>
      <c r="E25" s="862"/>
      <c r="F25" s="10"/>
    </row>
    <row r="26" spans="1:6" ht="25">
      <c r="A26" s="7"/>
      <c r="B26" s="88" t="s">
        <v>126</v>
      </c>
      <c r="C26" s="12"/>
      <c r="D26" s="10"/>
      <c r="E26" s="862"/>
      <c r="F26" s="10"/>
    </row>
    <row r="27" spans="1:6" ht="25">
      <c r="A27" s="7"/>
      <c r="B27" s="88" t="s">
        <v>98</v>
      </c>
      <c r="C27" s="12"/>
      <c r="D27" s="10"/>
      <c r="E27" s="862"/>
      <c r="F27" s="10"/>
    </row>
    <row r="28" spans="1:6" ht="25">
      <c r="A28" s="7"/>
      <c r="B28" s="88" t="s">
        <v>99</v>
      </c>
      <c r="C28" s="12"/>
      <c r="D28" s="10"/>
      <c r="E28" s="862"/>
      <c r="F28" s="10"/>
    </row>
    <row r="29" spans="1:6">
      <c r="A29" s="7"/>
      <c r="B29" s="88" t="s">
        <v>128</v>
      </c>
      <c r="C29" s="12"/>
      <c r="D29" s="10"/>
      <c r="E29" s="862"/>
      <c r="F29" s="10"/>
    </row>
    <row r="30" spans="1:6" ht="80.150000000000006" customHeight="1">
      <c r="A30" s="7"/>
      <c r="B30" s="48" t="s">
        <v>129</v>
      </c>
      <c r="C30" s="12"/>
      <c r="D30" s="10"/>
      <c r="E30" s="862"/>
      <c r="F30" s="10"/>
    </row>
    <row r="31" spans="1:6">
      <c r="A31" s="7"/>
      <c r="B31" s="13"/>
      <c r="C31" s="12"/>
      <c r="D31" s="10"/>
      <c r="E31" s="862"/>
      <c r="F31" s="10"/>
    </row>
    <row r="32" spans="1:6" ht="52.5" customHeight="1">
      <c r="A32" s="140" t="s">
        <v>59</v>
      </c>
      <c r="B32" s="104" t="s">
        <v>161</v>
      </c>
      <c r="C32" s="141" t="s">
        <v>318</v>
      </c>
      <c r="D32" s="142">
        <v>33.200000000000003</v>
      </c>
      <c r="E32" s="866"/>
      <c r="F32" s="106">
        <f>D32*E32</f>
        <v>0</v>
      </c>
    </row>
    <row r="33" spans="1:6">
      <c r="A33" s="7"/>
      <c r="B33" s="84"/>
      <c r="C33" s="121"/>
      <c r="D33" s="18"/>
      <c r="E33" s="866"/>
      <c r="F33" s="106"/>
    </row>
    <row r="34" spans="1:6" ht="52" customHeight="1">
      <c r="A34" s="140" t="s">
        <v>62</v>
      </c>
      <c r="B34" s="104" t="s">
        <v>552</v>
      </c>
      <c r="C34" s="141" t="s">
        <v>319</v>
      </c>
      <c r="D34" s="142">
        <v>3.76</v>
      </c>
      <c r="E34" s="866"/>
      <c r="F34" s="106">
        <f>D34*E34</f>
        <v>0</v>
      </c>
    </row>
    <row r="35" spans="1:6">
      <c r="A35" s="7"/>
      <c r="B35" s="84"/>
      <c r="C35" s="121"/>
      <c r="D35" s="18"/>
      <c r="E35" s="866"/>
      <c r="F35" s="106"/>
    </row>
    <row r="36" spans="1:6" ht="53.5" customHeight="1">
      <c r="A36" s="140" t="s">
        <v>72</v>
      </c>
      <c r="B36" s="104" t="s">
        <v>320</v>
      </c>
      <c r="C36" s="141" t="s">
        <v>318</v>
      </c>
      <c r="D36" s="142">
        <v>27.02</v>
      </c>
      <c r="E36" s="866"/>
      <c r="F36" s="106">
        <f>D36*E36</f>
        <v>0</v>
      </c>
    </row>
    <row r="37" spans="1:6">
      <c r="A37" s="7"/>
      <c r="B37" s="104"/>
      <c r="C37" s="121"/>
      <c r="D37" s="18"/>
      <c r="E37" s="866"/>
      <c r="F37" s="106"/>
    </row>
    <row r="38" spans="1:6" ht="52.5" customHeight="1">
      <c r="A38" s="140" t="s">
        <v>77</v>
      </c>
      <c r="B38" s="104" t="s">
        <v>321</v>
      </c>
      <c r="C38" s="141" t="s">
        <v>318</v>
      </c>
      <c r="D38" s="142">
        <v>18.059999999999999</v>
      </c>
      <c r="E38" s="866"/>
      <c r="F38" s="106">
        <f>D38*E38</f>
        <v>0</v>
      </c>
    </row>
    <row r="39" spans="1:6">
      <c r="A39" s="143"/>
      <c r="B39" s="144"/>
      <c r="C39" s="141"/>
      <c r="D39" s="142"/>
      <c r="E39" s="866"/>
      <c r="F39" s="106"/>
    </row>
    <row r="40" spans="1:6" ht="66.650000000000006" customHeight="1">
      <c r="A40" s="143" t="s">
        <v>82</v>
      </c>
      <c r="B40" s="144" t="s">
        <v>502</v>
      </c>
      <c r="C40" s="141" t="s">
        <v>319</v>
      </c>
      <c r="D40" s="142">
        <v>1</v>
      </c>
      <c r="E40" s="866"/>
      <c r="F40" s="106">
        <f>D40*E40</f>
        <v>0</v>
      </c>
    </row>
    <row r="41" spans="1:6">
      <c r="A41" s="143"/>
      <c r="B41" s="144"/>
      <c r="C41" s="145"/>
      <c r="D41" s="146"/>
      <c r="E41" s="864"/>
      <c r="F41" s="56"/>
    </row>
    <row r="42" spans="1:6">
      <c r="A42" s="130"/>
      <c r="B42" s="131" t="s">
        <v>162</v>
      </c>
      <c r="C42" s="132"/>
      <c r="D42" s="134"/>
      <c r="E42" s="865"/>
      <c r="F42" s="82">
        <f>SUM(F32:F41)</f>
        <v>0</v>
      </c>
    </row>
  </sheetData>
  <sheetProtection algorithmName="SHA-512" hashValue="k6CWsAm3Ls1V9S9AhbF3H1BeOz1G6AGuc9sMrSgqy7pmlNwamblYOvBkQb2Ogr6Lph5QW0Lt781r06Gphh48Dw==" saltValue="2SzFqb7TDo0OoxtxVXF0B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J72"/>
  <sheetViews>
    <sheetView view="pageBreakPreview" zoomScale="108" zoomScaleNormal="100" zoomScaleSheetLayoutView="108" workbookViewId="0">
      <selection activeCell="E70" sqref="E7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7"/>
      <c r="B3" s="139" t="s">
        <v>322</v>
      </c>
      <c r="C3" s="7"/>
      <c r="D3" s="9"/>
      <c r="E3" s="862"/>
      <c r="F3" s="56"/>
    </row>
    <row r="4" spans="1:6">
      <c r="A4" s="7"/>
      <c r="B4" s="8"/>
      <c r="C4" s="7"/>
      <c r="D4" s="9"/>
      <c r="E4" s="862"/>
      <c r="F4" s="10"/>
    </row>
    <row r="5" spans="1:6">
      <c r="A5" s="7"/>
      <c r="B5" s="86" t="s">
        <v>90</v>
      </c>
      <c r="C5" s="7"/>
      <c r="D5" s="9"/>
      <c r="E5" s="862"/>
      <c r="F5" s="10"/>
    </row>
    <row r="6" spans="1:6" ht="25">
      <c r="A6" s="7"/>
      <c r="B6" s="87" t="s">
        <v>141</v>
      </c>
      <c r="C6" s="7"/>
      <c r="D6" s="9"/>
      <c r="E6" s="862"/>
      <c r="F6" s="10"/>
    </row>
    <row r="7" spans="1:6" ht="37.5">
      <c r="A7" s="7"/>
      <c r="B7" s="87" t="s">
        <v>163</v>
      </c>
      <c r="C7" s="7"/>
      <c r="D7" s="9"/>
      <c r="E7" s="862"/>
      <c r="F7" s="10"/>
    </row>
    <row r="8" spans="1:6" ht="37.5">
      <c r="A8" s="7"/>
      <c r="B8" s="113" t="s">
        <v>505</v>
      </c>
      <c r="C8" s="7"/>
      <c r="D8" s="9"/>
      <c r="E8" s="862"/>
      <c r="F8" s="10"/>
    </row>
    <row r="9" spans="1:6" ht="25">
      <c r="A9" s="7"/>
      <c r="B9" s="87" t="s">
        <v>165</v>
      </c>
      <c r="C9" s="7"/>
      <c r="D9" s="9"/>
      <c r="E9" s="862"/>
      <c r="F9" s="10"/>
    </row>
    <row r="10" spans="1:6" ht="6.65" customHeight="1">
      <c r="A10" s="7"/>
      <c r="B10" s="88"/>
      <c r="C10" s="7"/>
      <c r="D10" s="9"/>
      <c r="E10" s="862"/>
      <c r="F10" s="10"/>
    </row>
    <row r="11" spans="1:6" ht="0.65" hidden="1" customHeight="1">
      <c r="A11" s="7"/>
      <c r="B11" s="88"/>
      <c r="C11" s="7"/>
      <c r="D11" s="9"/>
      <c r="E11" s="862"/>
      <c r="F11" s="10"/>
    </row>
    <row r="12" spans="1:6" ht="1.5" customHeight="1">
      <c r="A12" s="7"/>
      <c r="B12" s="87"/>
      <c r="C12" s="7"/>
      <c r="D12" s="9"/>
      <c r="E12" s="862"/>
      <c r="F12" s="10"/>
    </row>
    <row r="13" spans="1:6" ht="3.65" customHeight="1">
      <c r="A13" s="7"/>
      <c r="B13" s="87"/>
      <c r="C13" s="7"/>
      <c r="D13" s="9"/>
      <c r="E13" s="862"/>
      <c r="F13" s="10"/>
    </row>
    <row r="14" spans="1:6" ht="1.5" customHeight="1">
      <c r="A14" s="7"/>
      <c r="B14" s="87"/>
      <c r="C14" s="7"/>
      <c r="D14" s="9"/>
      <c r="E14" s="862"/>
      <c r="F14" s="10"/>
    </row>
    <row r="15" spans="1:6" ht="5.5" hidden="1" customHeight="1">
      <c r="A15" s="7"/>
      <c r="B15" s="87"/>
      <c r="C15" s="7"/>
      <c r="D15" s="9"/>
      <c r="E15" s="862"/>
      <c r="F15" s="10"/>
    </row>
    <row r="16" spans="1:6" ht="7.5" hidden="1" customHeight="1">
      <c r="A16" s="7"/>
      <c r="B16" s="87"/>
      <c r="C16" s="7"/>
      <c r="D16" s="9"/>
      <c r="E16" s="862"/>
      <c r="F16" s="10"/>
    </row>
    <row r="17" spans="1:6" ht="4.5" customHeight="1">
      <c r="A17" s="7"/>
      <c r="B17" s="87"/>
      <c r="C17" s="7"/>
      <c r="D17" s="9"/>
      <c r="E17" s="862"/>
      <c r="F17" s="10"/>
    </row>
    <row r="18" spans="1:6" ht="8.15" hidden="1" customHeight="1">
      <c r="A18" s="7"/>
      <c r="B18" s="87"/>
      <c r="C18" s="7"/>
      <c r="D18" s="9"/>
      <c r="E18" s="862"/>
      <c r="F18" s="10"/>
    </row>
    <row r="19" spans="1:6">
      <c r="A19" s="7"/>
      <c r="B19" s="86" t="s">
        <v>91</v>
      </c>
      <c r="C19" s="7"/>
      <c r="D19" s="9"/>
      <c r="E19" s="862"/>
      <c r="F19" s="10"/>
    </row>
    <row r="20" spans="1:6">
      <c r="A20" s="7"/>
      <c r="B20" s="87" t="s">
        <v>92</v>
      </c>
      <c r="C20" s="7"/>
      <c r="D20" s="9"/>
      <c r="E20" s="862"/>
      <c r="F20" s="10"/>
    </row>
    <row r="21" spans="1:6">
      <c r="A21" s="7"/>
      <c r="B21" s="87" t="s">
        <v>93</v>
      </c>
      <c r="C21" s="7"/>
      <c r="D21" s="9"/>
      <c r="E21" s="862"/>
      <c r="F21" s="10"/>
    </row>
    <row r="22" spans="1:6">
      <c r="A22" s="7"/>
      <c r="B22" s="87" t="s">
        <v>142</v>
      </c>
      <c r="C22" s="7"/>
      <c r="D22" s="9"/>
      <c r="E22" s="862"/>
      <c r="F22" s="10"/>
    </row>
    <row r="23" spans="1:6">
      <c r="A23" s="7"/>
      <c r="B23" s="87" t="s">
        <v>143</v>
      </c>
      <c r="C23" s="7"/>
      <c r="D23" s="9"/>
      <c r="E23" s="862"/>
      <c r="F23" s="10"/>
    </row>
    <row r="24" spans="1:6" ht="25">
      <c r="A24" s="7"/>
      <c r="B24" s="87" t="s">
        <v>144</v>
      </c>
      <c r="C24" s="7"/>
      <c r="D24" s="9"/>
      <c r="E24" s="862"/>
      <c r="F24" s="10"/>
    </row>
    <row r="25" spans="1:6">
      <c r="A25" s="7"/>
      <c r="B25" s="87" t="s">
        <v>145</v>
      </c>
      <c r="C25" s="7"/>
      <c r="D25" s="9"/>
      <c r="E25" s="862"/>
      <c r="F25" s="10"/>
    </row>
    <row r="26" spans="1:6">
      <c r="A26" s="7"/>
      <c r="B26" s="87" t="s">
        <v>94</v>
      </c>
      <c r="C26" s="7"/>
      <c r="D26" s="9"/>
      <c r="E26" s="862"/>
      <c r="F26" s="10"/>
    </row>
    <row r="27" spans="1:6" ht="25">
      <c r="A27" s="7"/>
      <c r="B27" s="87" t="s">
        <v>146</v>
      </c>
      <c r="C27" s="7"/>
      <c r="D27" s="9"/>
      <c r="E27" s="862"/>
      <c r="F27" s="10"/>
    </row>
    <row r="28" spans="1:6" ht="25">
      <c r="A28" s="7"/>
      <c r="B28" s="88" t="s">
        <v>95</v>
      </c>
      <c r="C28" s="7"/>
      <c r="D28" s="9"/>
      <c r="E28" s="862"/>
      <c r="F28" s="10"/>
    </row>
    <row r="29" spans="1:6">
      <c r="A29" s="7"/>
      <c r="B29" s="88" t="s">
        <v>96</v>
      </c>
      <c r="C29" s="7"/>
      <c r="D29" s="9"/>
      <c r="E29" s="862"/>
      <c r="F29" s="10"/>
    </row>
    <row r="30" spans="1:6" ht="25">
      <c r="A30" s="7"/>
      <c r="B30" s="88" t="s">
        <v>97</v>
      </c>
      <c r="C30" s="7"/>
      <c r="D30" s="9"/>
      <c r="E30" s="862"/>
      <c r="F30" s="10"/>
    </row>
    <row r="31" spans="1:6" ht="25">
      <c r="A31" s="7"/>
      <c r="B31" s="88" t="s">
        <v>126</v>
      </c>
      <c r="C31" s="7"/>
      <c r="D31" s="9"/>
      <c r="E31" s="862"/>
      <c r="F31" s="10"/>
    </row>
    <row r="32" spans="1:6" ht="25">
      <c r="A32" s="7"/>
      <c r="B32" s="88" t="s">
        <v>98</v>
      </c>
      <c r="C32" s="7"/>
      <c r="D32" s="9"/>
      <c r="E32" s="862"/>
      <c r="F32" s="10"/>
    </row>
    <row r="33" spans="1:6" ht="25">
      <c r="A33" s="7"/>
      <c r="B33" s="88" t="s">
        <v>99</v>
      </c>
      <c r="C33" s="7"/>
      <c r="D33" s="9"/>
      <c r="E33" s="862"/>
      <c r="F33" s="10"/>
    </row>
    <row r="34" spans="1:6">
      <c r="A34" s="7"/>
      <c r="B34" s="88" t="s">
        <v>128</v>
      </c>
      <c r="C34" s="7"/>
      <c r="D34" s="9"/>
      <c r="E34" s="862"/>
      <c r="F34" s="10"/>
    </row>
    <row r="35" spans="1:6" ht="79.5" customHeight="1">
      <c r="A35" s="7"/>
      <c r="B35" s="48" t="s">
        <v>129</v>
      </c>
      <c r="C35" s="7"/>
      <c r="D35" s="9"/>
      <c r="E35" s="862"/>
      <c r="F35" s="10"/>
    </row>
    <row r="36" spans="1:6">
      <c r="A36" s="7"/>
      <c r="B36" s="8"/>
      <c r="C36" s="7"/>
      <c r="D36" s="9"/>
      <c r="E36" s="862"/>
      <c r="F36" s="10"/>
    </row>
    <row r="37" spans="1:6" s="5" customFormat="1" ht="37.5">
      <c r="A37" s="143" t="s">
        <v>59</v>
      </c>
      <c r="B37" s="144" t="s">
        <v>323</v>
      </c>
      <c r="C37" s="141" t="s">
        <v>319</v>
      </c>
      <c r="D37" s="142">
        <v>30</v>
      </c>
      <c r="E37" s="866"/>
      <c r="F37" s="106">
        <f>D37*E37</f>
        <v>0</v>
      </c>
    </row>
    <row r="38" spans="1:6" ht="25">
      <c r="A38" s="143"/>
      <c r="B38" s="144" t="s">
        <v>333</v>
      </c>
      <c r="C38" s="141"/>
      <c r="D38" s="142"/>
      <c r="E38" s="862"/>
      <c r="F38" s="10"/>
    </row>
    <row r="39" spans="1:6">
      <c r="A39" s="143"/>
      <c r="B39" s="144" t="s">
        <v>332</v>
      </c>
      <c r="C39" s="141"/>
      <c r="D39" s="142"/>
      <c r="E39" s="862"/>
      <c r="F39" s="10"/>
    </row>
    <row r="40" spans="1:6" ht="37.5">
      <c r="A40" s="143"/>
      <c r="B40" s="144" t="s">
        <v>503</v>
      </c>
      <c r="C40" s="141"/>
      <c r="D40" s="142"/>
      <c r="E40" s="862"/>
      <c r="F40" s="10"/>
    </row>
    <row r="41" spans="1:6" ht="80.5" customHeight="1">
      <c r="A41" s="143"/>
      <c r="B41" s="90" t="s">
        <v>331</v>
      </c>
      <c r="C41" s="141"/>
      <c r="D41" s="142"/>
      <c r="E41" s="862"/>
      <c r="F41" s="10"/>
    </row>
    <row r="42" spans="1:6">
      <c r="A42" s="143"/>
      <c r="B42" s="144"/>
      <c r="C42" s="141"/>
      <c r="D42" s="142"/>
      <c r="E42" s="862"/>
      <c r="F42" s="10"/>
    </row>
    <row r="43" spans="1:6" ht="37.5">
      <c r="A43" s="140" t="s">
        <v>62</v>
      </c>
      <c r="B43" s="144" t="s">
        <v>326</v>
      </c>
      <c r="C43" s="141" t="s">
        <v>319</v>
      </c>
      <c r="D43" s="142">
        <v>21.62</v>
      </c>
      <c r="E43" s="866"/>
      <c r="F43" s="106">
        <f>D43*E43</f>
        <v>0</v>
      </c>
    </row>
    <row r="44" spans="1:6" ht="25">
      <c r="A44" s="140"/>
      <c r="B44" s="147" t="s">
        <v>330</v>
      </c>
      <c r="C44" s="141"/>
      <c r="D44" s="142"/>
      <c r="E44" s="866"/>
      <c r="F44" s="106"/>
    </row>
    <row r="45" spans="1:6">
      <c r="A45" s="7"/>
      <c r="B45" s="144" t="s">
        <v>273</v>
      </c>
      <c r="C45" s="19"/>
      <c r="D45" s="18"/>
      <c r="E45" s="862"/>
      <c r="F45" s="10"/>
    </row>
    <row r="46" spans="1:6" ht="37.5">
      <c r="A46" s="7"/>
      <c r="B46" s="144" t="s">
        <v>329</v>
      </c>
      <c r="C46" s="19"/>
      <c r="D46" s="18"/>
      <c r="E46" s="862"/>
      <c r="F46" s="10"/>
    </row>
    <row r="47" spans="1:6" ht="75">
      <c r="A47" s="89"/>
      <c r="B47" s="113" t="s">
        <v>328</v>
      </c>
      <c r="C47" s="148"/>
      <c r="D47" s="149"/>
      <c r="E47" s="867"/>
      <c r="F47" s="136"/>
    </row>
    <row r="48" spans="1:6" ht="25">
      <c r="A48" s="89"/>
      <c r="B48" s="113" t="s">
        <v>327</v>
      </c>
      <c r="C48" s="148"/>
      <c r="D48" s="149"/>
      <c r="E48" s="867"/>
      <c r="F48" s="136"/>
    </row>
    <row r="49" spans="1:6">
      <c r="A49" s="89"/>
      <c r="B49" s="90"/>
      <c r="C49" s="148"/>
      <c r="D49" s="149"/>
      <c r="E49" s="867"/>
      <c r="F49" s="136"/>
    </row>
    <row r="50" spans="1:6" ht="40" customHeight="1">
      <c r="A50" s="156" t="s">
        <v>72</v>
      </c>
      <c r="B50" s="113" t="s">
        <v>334</v>
      </c>
      <c r="C50" s="141" t="s">
        <v>318</v>
      </c>
      <c r="D50" s="142">
        <v>5.98</v>
      </c>
      <c r="E50" s="866"/>
      <c r="F50" s="106">
        <f>D50*E50</f>
        <v>0</v>
      </c>
    </row>
    <row r="51" spans="1:6">
      <c r="A51" s="1"/>
      <c r="B51" s="22"/>
      <c r="C51" s="148"/>
      <c r="D51" s="149"/>
      <c r="E51" s="867"/>
      <c r="F51" s="136"/>
    </row>
    <row r="52" spans="1:6" ht="52.5" customHeight="1">
      <c r="A52" s="156" t="s">
        <v>77</v>
      </c>
      <c r="B52" s="113" t="s">
        <v>166</v>
      </c>
      <c r="C52" s="141" t="s">
        <v>66</v>
      </c>
      <c r="D52" s="142">
        <v>6</v>
      </c>
      <c r="E52" s="866"/>
      <c r="F52" s="106">
        <f>D52*E52</f>
        <v>0</v>
      </c>
    </row>
    <row r="53" spans="1:6">
      <c r="A53" s="89"/>
      <c r="B53" s="90"/>
      <c r="C53" s="148"/>
      <c r="D53" s="149"/>
      <c r="E53" s="867"/>
      <c r="F53" s="136"/>
    </row>
    <row r="54" spans="1:6" ht="52.5" customHeight="1">
      <c r="A54" s="156" t="s">
        <v>82</v>
      </c>
      <c r="B54" s="2" t="s">
        <v>504</v>
      </c>
      <c r="C54" s="141" t="s">
        <v>319</v>
      </c>
      <c r="D54" s="142">
        <v>30</v>
      </c>
      <c r="E54" s="866"/>
      <c r="F54" s="106">
        <f>D54*E54</f>
        <v>0</v>
      </c>
    </row>
    <row r="55" spans="1:6">
      <c r="A55" s="89"/>
      <c r="B55" s="90"/>
      <c r="C55" s="148"/>
      <c r="D55" s="149"/>
      <c r="E55" s="867"/>
      <c r="F55" s="136"/>
    </row>
    <row r="56" spans="1:6" ht="39.65" customHeight="1">
      <c r="A56" s="127" t="s">
        <v>84</v>
      </c>
      <c r="B56" s="90" t="s">
        <v>335</v>
      </c>
      <c r="C56" s="102" t="s">
        <v>325</v>
      </c>
      <c r="D56" s="103">
        <v>11.01</v>
      </c>
      <c r="E56" s="858"/>
      <c r="F56" s="93">
        <f>D56*E56</f>
        <v>0</v>
      </c>
    </row>
    <row r="57" spans="1:6">
      <c r="A57" s="89"/>
      <c r="B57" s="90"/>
      <c r="C57" s="148"/>
      <c r="D57" s="149"/>
      <c r="E57" s="867"/>
      <c r="F57" s="136"/>
    </row>
    <row r="58" spans="1:6" ht="52.5" customHeight="1">
      <c r="A58" s="127" t="s">
        <v>86</v>
      </c>
      <c r="B58" s="90" t="s">
        <v>336</v>
      </c>
      <c r="C58" s="102" t="s">
        <v>325</v>
      </c>
      <c r="D58" s="103">
        <v>18.059999999999999</v>
      </c>
      <c r="E58" s="858"/>
      <c r="F58" s="93">
        <f>D58*E58</f>
        <v>0</v>
      </c>
    </row>
    <row r="59" spans="1:6">
      <c r="A59" s="89"/>
      <c r="B59" s="150"/>
      <c r="C59" s="148"/>
      <c r="D59" s="149"/>
      <c r="E59" s="867"/>
      <c r="F59" s="136"/>
    </row>
    <row r="60" spans="1:6" ht="28" customHeight="1">
      <c r="A60" s="127" t="s">
        <v>88</v>
      </c>
      <c r="B60" s="90" t="s">
        <v>337</v>
      </c>
      <c r="C60" s="102" t="s">
        <v>324</v>
      </c>
      <c r="D60" s="103">
        <v>4.0599999999999996</v>
      </c>
      <c r="E60" s="858"/>
      <c r="F60" s="93">
        <f>E60*D60</f>
        <v>0</v>
      </c>
    </row>
    <row r="61" spans="1:6">
      <c r="A61" s="7"/>
      <c r="B61" s="139"/>
      <c r="C61" s="19"/>
      <c r="D61" s="18"/>
      <c r="E61" s="862"/>
      <c r="F61" s="10"/>
    </row>
    <row r="62" spans="1:6" ht="50">
      <c r="A62" s="143" t="s">
        <v>102</v>
      </c>
      <c r="B62" s="144" t="s">
        <v>167</v>
      </c>
      <c r="C62" s="145" t="s">
        <v>61</v>
      </c>
      <c r="D62" s="146">
        <v>1</v>
      </c>
      <c r="E62" s="866"/>
      <c r="F62" s="106">
        <f>D62*E62</f>
        <v>0</v>
      </c>
    </row>
    <row r="63" spans="1:6">
      <c r="A63" s="143"/>
      <c r="B63" s="144"/>
      <c r="C63" s="145"/>
      <c r="D63" s="146"/>
      <c r="E63" s="862"/>
      <c r="F63" s="10"/>
    </row>
    <row r="64" spans="1:6" ht="42" customHeight="1">
      <c r="A64" s="143" t="s">
        <v>103</v>
      </c>
      <c r="B64" s="144" t="s">
        <v>338</v>
      </c>
      <c r="C64" s="145"/>
      <c r="D64" s="146"/>
      <c r="E64" s="866"/>
      <c r="F64" s="106"/>
    </row>
    <row r="65" spans="1:6">
      <c r="A65" s="7"/>
      <c r="B65" s="139"/>
      <c r="C65" s="19"/>
      <c r="D65" s="18"/>
      <c r="E65" s="862"/>
      <c r="F65" s="10"/>
    </row>
    <row r="66" spans="1:6">
      <c r="A66" s="126" t="s">
        <v>64</v>
      </c>
      <c r="B66" s="8" t="s">
        <v>168</v>
      </c>
      <c r="C66" s="145" t="s">
        <v>169</v>
      </c>
      <c r="D66" s="146">
        <v>5</v>
      </c>
      <c r="E66" s="866"/>
      <c r="F66" s="106">
        <f>D66*E66</f>
        <v>0</v>
      </c>
    </row>
    <row r="67" spans="1:6">
      <c r="A67" s="7"/>
      <c r="B67" s="139"/>
      <c r="C67" s="19"/>
      <c r="D67" s="18"/>
      <c r="E67" s="862"/>
      <c r="F67" s="10"/>
    </row>
    <row r="68" spans="1:6">
      <c r="A68" s="126" t="s">
        <v>67</v>
      </c>
      <c r="B68" s="8" t="s">
        <v>170</v>
      </c>
      <c r="C68" s="145" t="s">
        <v>169</v>
      </c>
      <c r="D68" s="146">
        <v>5</v>
      </c>
      <c r="E68" s="866"/>
      <c r="F68" s="106">
        <f>D68*E68</f>
        <v>0</v>
      </c>
    </row>
    <row r="69" spans="1:6">
      <c r="A69" s="7"/>
      <c r="B69" s="139"/>
      <c r="C69" s="19"/>
      <c r="D69" s="18"/>
      <c r="E69" s="862"/>
      <c r="F69" s="10"/>
    </row>
    <row r="70" spans="1:6">
      <c r="A70" s="126" t="s">
        <v>70</v>
      </c>
      <c r="B70" s="8" t="s">
        <v>171</v>
      </c>
      <c r="C70" s="145" t="s">
        <v>172</v>
      </c>
      <c r="D70" s="146">
        <v>1</v>
      </c>
      <c r="E70" s="866"/>
      <c r="F70" s="106">
        <f>D70*E70</f>
        <v>0</v>
      </c>
    </row>
    <row r="71" spans="1:6">
      <c r="A71" s="153"/>
      <c r="B71" s="154"/>
      <c r="C71" s="155"/>
      <c r="D71" s="78"/>
      <c r="E71" s="775"/>
      <c r="F71" s="79"/>
    </row>
    <row r="72" spans="1:6">
      <c r="A72" s="130"/>
      <c r="B72" s="131" t="s">
        <v>173</v>
      </c>
      <c r="C72" s="132"/>
      <c r="D72" s="133"/>
      <c r="E72" s="868"/>
      <c r="F72" s="82">
        <f>SUM(F36:F71)</f>
        <v>0</v>
      </c>
    </row>
  </sheetData>
  <sheetProtection algorithmName="SHA-512" hashValue="QJ1XPyDtyz/44MZPGGYemTSGGXHLtFLSRjFlLQ1wHsYP9I6m/a2LF/8XrKLF4fLBY2AINJkMjKZKZjG2uEORCA==" saltValue="04EJcYPe7yookCHUMkZSX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44"/>
  <sheetViews>
    <sheetView view="pageBreakPreview" zoomScale="104" zoomScaleNormal="100" zoomScaleSheetLayoutView="104" workbookViewId="0">
      <selection activeCell="E40" sqref="E4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36" t="s">
        <v>52</v>
      </c>
      <c r="B1" s="37" t="s">
        <v>53</v>
      </c>
      <c r="C1" s="36" t="s">
        <v>54</v>
      </c>
      <c r="D1" s="38" t="s">
        <v>55</v>
      </c>
      <c r="E1" s="38" t="s">
        <v>56</v>
      </c>
      <c r="F1" s="39" t="s">
        <v>57</v>
      </c>
    </row>
    <row r="2" spans="1:6">
      <c r="A2" s="1"/>
      <c r="B2" s="2"/>
      <c r="C2" s="1"/>
      <c r="D2" s="40"/>
      <c r="E2" s="40"/>
      <c r="F2" s="4"/>
    </row>
    <row r="3" spans="1:6">
      <c r="A3" s="10" t="s">
        <v>268</v>
      </c>
      <c r="B3" s="11" t="s">
        <v>295</v>
      </c>
      <c r="C3" s="41"/>
      <c r="D3" s="40"/>
      <c r="E3" s="10"/>
      <c r="F3" s="10"/>
    </row>
    <row r="4" spans="1:6">
      <c r="A4" s="42"/>
      <c r="B4" s="11" t="s">
        <v>296</v>
      </c>
      <c r="C4" s="41"/>
      <c r="D4" s="40"/>
      <c r="E4" s="10"/>
      <c r="F4" s="10"/>
    </row>
    <row r="5" spans="1:6">
      <c r="A5" s="42"/>
      <c r="B5" s="11" t="s">
        <v>297</v>
      </c>
      <c r="C5" s="41"/>
      <c r="D5" s="40"/>
      <c r="E5" s="10"/>
      <c r="F5" s="10"/>
    </row>
    <row r="30" spans="1:6">
      <c r="A30" s="7"/>
      <c r="B30" s="8"/>
      <c r="C30" s="58"/>
      <c r="D30" s="9"/>
      <c r="E30" s="56"/>
      <c r="F30" s="46"/>
    </row>
    <row r="31" spans="1:6">
      <c r="A31" s="7"/>
      <c r="B31" s="55" t="s">
        <v>174</v>
      </c>
      <c r="C31" s="9"/>
      <c r="D31" s="9"/>
      <c r="E31" s="56"/>
      <c r="F31" s="10"/>
    </row>
    <row r="32" spans="1:6">
      <c r="A32" s="7"/>
      <c r="B32" s="57"/>
      <c r="C32" s="9"/>
      <c r="D32" s="9"/>
      <c r="E32" s="56"/>
      <c r="F32" s="10"/>
    </row>
    <row r="33" spans="1:6">
      <c r="A33" s="7" t="s">
        <v>292</v>
      </c>
      <c r="B33" s="13" t="s">
        <v>287</v>
      </c>
      <c r="C33" s="58"/>
      <c r="D33" s="9"/>
      <c r="E33" s="56"/>
      <c r="F33" s="46">
        <f>'MZ1 Ravna streha'!F64</f>
        <v>0</v>
      </c>
    </row>
    <row r="34" spans="1:6">
      <c r="A34" s="7" t="s">
        <v>175</v>
      </c>
      <c r="B34" s="8" t="s">
        <v>490</v>
      </c>
      <c r="C34" s="58"/>
      <c r="D34" s="9"/>
      <c r="E34" s="56"/>
      <c r="F34" s="46">
        <f>'MZ1 Elementi v alu profilih'!F162</f>
        <v>0</v>
      </c>
    </row>
    <row r="35" spans="1:6">
      <c r="A35" s="7" t="s">
        <v>176</v>
      </c>
      <c r="B35" s="8" t="s">
        <v>375</v>
      </c>
      <c r="C35" s="58"/>
      <c r="D35" s="9"/>
      <c r="E35" s="56"/>
      <c r="F35" s="46">
        <f>'MZ1 Montažne stene'!F125</f>
        <v>0</v>
      </c>
    </row>
    <row r="36" spans="1:6">
      <c r="A36" s="7" t="s">
        <v>177</v>
      </c>
      <c r="B36" s="8" t="s">
        <v>491</v>
      </c>
      <c r="C36" s="58"/>
      <c r="D36" s="9"/>
      <c r="E36" s="56"/>
      <c r="F36" s="46">
        <f>'MZ1 Podloge za tlake'!F48</f>
        <v>0</v>
      </c>
    </row>
    <row r="37" spans="1:6">
      <c r="A37" s="7" t="s">
        <v>178</v>
      </c>
      <c r="B37" s="8" t="s">
        <v>182</v>
      </c>
      <c r="C37" s="58"/>
      <c r="D37" s="9"/>
      <c r="E37" s="56"/>
      <c r="F37" s="46">
        <f>'MZ1 Keramič.dela'!F38</f>
        <v>0</v>
      </c>
    </row>
    <row r="38" spans="1:6">
      <c r="A38" s="7" t="s">
        <v>179</v>
      </c>
      <c r="B38" s="8" t="s">
        <v>183</v>
      </c>
      <c r="C38" s="58"/>
      <c r="D38" s="9"/>
      <c r="E38" s="56"/>
      <c r="F38" s="46">
        <f>'MZ1 Spuščeni stropovi'!F48</f>
        <v>0</v>
      </c>
    </row>
    <row r="39" spans="1:6">
      <c r="A39" s="7" t="s">
        <v>180</v>
      </c>
      <c r="B39" s="5" t="s">
        <v>184</v>
      </c>
      <c r="C39" s="58"/>
      <c r="D39" s="9"/>
      <c r="E39" s="56"/>
      <c r="F39" s="46">
        <f>'MZ1 Slikarska dela'!F54</f>
        <v>0</v>
      </c>
    </row>
    <row r="40" spans="1:6">
      <c r="A40" s="7" t="s">
        <v>181</v>
      </c>
      <c r="B40" s="5" t="s">
        <v>185</v>
      </c>
      <c r="C40" s="58"/>
      <c r="D40" s="9"/>
      <c r="E40" s="56"/>
      <c r="F40" s="46">
        <f>'MZ1 Fasada'!F63</f>
        <v>0</v>
      </c>
    </row>
    <row r="41" spans="1:6">
      <c r="A41" s="130"/>
      <c r="B41" s="60" t="s">
        <v>186</v>
      </c>
      <c r="C41" s="61"/>
      <c r="D41" s="62"/>
      <c r="E41" s="63"/>
      <c r="F41" s="64">
        <f>SUM(F33:F40)</f>
        <v>0</v>
      </c>
    </row>
    <row r="42" spans="1:6">
      <c r="A42" s="7"/>
      <c r="B42" s="8"/>
      <c r="C42" s="58"/>
      <c r="D42" s="9"/>
      <c r="E42" s="56"/>
      <c r="F42" s="46"/>
    </row>
    <row r="43" spans="1:6">
      <c r="A43" s="7"/>
      <c r="B43" s="8"/>
      <c r="C43" s="58"/>
      <c r="D43" s="9"/>
      <c r="E43" s="56"/>
      <c r="F43" s="10"/>
    </row>
    <row r="44" spans="1:6">
      <c r="A44" s="7"/>
      <c r="B44" s="13"/>
      <c r="C44" s="12"/>
      <c r="D44" s="10"/>
      <c r="E44" s="10"/>
    </row>
  </sheetData>
  <sheetProtection algorithmName="SHA-512" hashValue="maiusPz3kE+9WBlgZMnywerUrOLGNZEgSl8EhQlwKPt2BdN07WOigQwxcM8IH4NHEH/744yIntUPnNx8ogrQSA==" saltValue="ZEOJ80HkYEGkjfKu/vNr9g=="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J64"/>
  <sheetViews>
    <sheetView view="pageBreakPreview" zoomScale="95" zoomScaleNormal="100" zoomScaleSheetLayoutView="95" workbookViewId="0">
      <selection activeCell="E62" sqref="E28:E62"/>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ht="8" customHeight="1">
      <c r="A2" s="1"/>
      <c r="B2" s="2"/>
      <c r="C2" s="1"/>
      <c r="D2" s="3"/>
      <c r="E2" s="857"/>
      <c r="F2" s="4"/>
    </row>
    <row r="3" spans="1:6">
      <c r="A3" s="140" t="s">
        <v>133</v>
      </c>
      <c r="B3" s="163" t="s">
        <v>284</v>
      </c>
      <c r="C3" s="164"/>
      <c r="D3" s="142"/>
      <c r="E3" s="869"/>
    </row>
    <row r="4" spans="1:6" ht="10" customHeight="1">
      <c r="A4" s="140"/>
      <c r="B4" s="165"/>
      <c r="C4" s="164"/>
      <c r="D4" s="142"/>
      <c r="E4" s="869"/>
    </row>
    <row r="5" spans="1:6">
      <c r="A5" s="140"/>
      <c r="B5" s="166" t="s">
        <v>90</v>
      </c>
      <c r="C5" s="164"/>
      <c r="D5" s="142"/>
      <c r="E5" s="869"/>
    </row>
    <row r="6" spans="1:6" ht="25">
      <c r="A6" s="140"/>
      <c r="B6" s="166" t="s">
        <v>141</v>
      </c>
      <c r="C6" s="164"/>
      <c r="D6" s="142"/>
      <c r="E6" s="869"/>
    </row>
    <row r="7" spans="1:6" ht="41.15" customHeight="1">
      <c r="A7" s="140"/>
      <c r="B7" s="166" t="s">
        <v>163</v>
      </c>
      <c r="C7" s="164"/>
      <c r="D7" s="142"/>
      <c r="E7" s="869"/>
    </row>
    <row r="8" spans="1:6" ht="39.65" customHeight="1">
      <c r="A8" s="140"/>
      <c r="B8" s="152" t="s">
        <v>164</v>
      </c>
      <c r="C8" s="164"/>
      <c r="D8" s="142"/>
      <c r="E8" s="869"/>
    </row>
    <row r="9" spans="1:6" ht="25">
      <c r="A9" s="140"/>
      <c r="B9" s="166" t="s">
        <v>165</v>
      </c>
      <c r="C9" s="164"/>
      <c r="D9" s="142"/>
      <c r="E9" s="869"/>
    </row>
    <row r="10" spans="1:6" ht="15.65" customHeight="1">
      <c r="A10" s="140"/>
      <c r="B10" s="166" t="s">
        <v>91</v>
      </c>
      <c r="C10" s="164"/>
      <c r="D10" s="142"/>
      <c r="E10" s="869"/>
    </row>
    <row r="11" spans="1:6">
      <c r="A11" s="140"/>
      <c r="B11" s="166" t="s">
        <v>92</v>
      </c>
      <c r="C11" s="164"/>
      <c r="D11" s="142"/>
      <c r="E11" s="869"/>
    </row>
    <row r="12" spans="1:6">
      <c r="A12" s="140"/>
      <c r="B12" s="166" t="s">
        <v>93</v>
      </c>
      <c r="C12" s="164"/>
      <c r="D12" s="142"/>
      <c r="E12" s="869"/>
    </row>
    <row r="13" spans="1:6">
      <c r="A13" s="140"/>
      <c r="B13" s="166" t="s">
        <v>142</v>
      </c>
      <c r="C13" s="164"/>
      <c r="D13" s="142"/>
      <c r="E13" s="869"/>
    </row>
    <row r="14" spans="1:6">
      <c r="A14" s="140"/>
      <c r="B14" s="166" t="s">
        <v>143</v>
      </c>
      <c r="C14" s="164"/>
      <c r="D14" s="142"/>
      <c r="E14" s="869"/>
    </row>
    <row r="15" spans="1:6" ht="25">
      <c r="A15" s="140"/>
      <c r="B15" s="166" t="s">
        <v>144</v>
      </c>
      <c r="C15" s="164"/>
      <c r="D15" s="142"/>
      <c r="E15" s="869"/>
    </row>
    <row r="16" spans="1:6">
      <c r="A16" s="140"/>
      <c r="B16" s="166" t="s">
        <v>145</v>
      </c>
      <c r="C16" s="164"/>
      <c r="D16" s="142"/>
      <c r="E16" s="869"/>
    </row>
    <row r="17" spans="1:6">
      <c r="A17" s="140"/>
      <c r="B17" s="166" t="s">
        <v>94</v>
      </c>
      <c r="C17" s="164"/>
      <c r="D17" s="142"/>
      <c r="E17" s="869"/>
    </row>
    <row r="18" spans="1:6" ht="25">
      <c r="A18" s="140"/>
      <c r="B18" s="166" t="s">
        <v>146</v>
      </c>
      <c r="C18" s="164"/>
      <c r="D18" s="142"/>
      <c r="E18" s="869"/>
    </row>
    <row r="19" spans="1:6" ht="25">
      <c r="A19" s="140"/>
      <c r="B19" s="167" t="s">
        <v>95</v>
      </c>
      <c r="C19" s="164"/>
      <c r="D19" s="142"/>
      <c r="E19" s="869"/>
    </row>
    <row r="20" spans="1:6">
      <c r="A20" s="140"/>
      <c r="B20" s="167" t="s">
        <v>96</v>
      </c>
      <c r="C20" s="164"/>
      <c r="D20" s="142"/>
      <c r="E20" s="869"/>
    </row>
    <row r="21" spans="1:6" ht="25">
      <c r="A21" s="140"/>
      <c r="B21" s="167" t="s">
        <v>97</v>
      </c>
      <c r="C21" s="164"/>
      <c r="D21" s="142"/>
      <c r="E21" s="869"/>
    </row>
    <row r="22" spans="1:6" ht="25">
      <c r="A22" s="140"/>
      <c r="B22" s="167" t="s">
        <v>126</v>
      </c>
      <c r="C22" s="164"/>
      <c r="D22" s="142"/>
      <c r="E22" s="869"/>
    </row>
    <row r="23" spans="1:6" ht="25">
      <c r="A23" s="140"/>
      <c r="B23" s="167" t="s">
        <v>98</v>
      </c>
      <c r="C23" s="164"/>
      <c r="D23" s="142"/>
      <c r="E23" s="869"/>
    </row>
    <row r="24" spans="1:6" ht="25">
      <c r="A24" s="140"/>
      <c r="B24" s="167" t="s">
        <v>99</v>
      </c>
      <c r="C24" s="164"/>
      <c r="D24" s="142"/>
      <c r="E24" s="869"/>
    </row>
    <row r="25" spans="1:6">
      <c r="A25" s="140"/>
      <c r="B25" s="167" t="s">
        <v>128</v>
      </c>
      <c r="C25" s="164"/>
      <c r="D25" s="142"/>
      <c r="E25" s="869"/>
    </row>
    <row r="26" spans="1:6" ht="79" customHeight="1">
      <c r="A26" s="151"/>
      <c r="B26" s="119" t="s">
        <v>129</v>
      </c>
      <c r="C26" s="168"/>
      <c r="D26" s="103"/>
      <c r="E26" s="870"/>
      <c r="F26" s="169"/>
    </row>
    <row r="27" spans="1:6" ht="9.5" customHeight="1">
      <c r="A27" s="151"/>
      <c r="B27" s="170"/>
      <c r="C27" s="168"/>
      <c r="D27" s="103"/>
      <c r="E27" s="870"/>
      <c r="F27" s="169"/>
    </row>
    <row r="28" spans="1:6" ht="54.75" customHeight="1">
      <c r="A28" s="127" t="s">
        <v>59</v>
      </c>
      <c r="B28" s="90" t="s">
        <v>376</v>
      </c>
      <c r="C28" s="171" t="s">
        <v>324</v>
      </c>
      <c r="D28" s="172">
        <v>39.94</v>
      </c>
      <c r="E28" s="871"/>
      <c r="F28" s="160">
        <f>D28*E28</f>
        <v>0</v>
      </c>
    </row>
    <row r="29" spans="1:6">
      <c r="A29" s="127"/>
      <c r="B29" s="90" t="s">
        <v>506</v>
      </c>
      <c r="C29" s="168"/>
      <c r="D29" s="103"/>
      <c r="E29" s="870"/>
      <c r="F29" s="169"/>
    </row>
    <row r="30" spans="1:6">
      <c r="A30" s="127"/>
      <c r="B30" s="90" t="s">
        <v>377</v>
      </c>
      <c r="C30" s="168"/>
      <c r="D30" s="103"/>
      <c r="E30" s="870"/>
      <c r="F30" s="169"/>
    </row>
    <row r="31" spans="1:6" ht="25">
      <c r="A31" s="127"/>
      <c r="B31" s="90" t="s">
        <v>378</v>
      </c>
      <c r="C31" s="168"/>
      <c r="D31" s="103"/>
      <c r="E31" s="870"/>
      <c r="F31" s="169"/>
    </row>
    <row r="32" spans="1:6">
      <c r="A32" s="127"/>
      <c r="B32" s="90" t="s">
        <v>494</v>
      </c>
      <c r="C32" s="168"/>
      <c r="D32" s="103"/>
      <c r="E32" s="870"/>
      <c r="F32" s="169"/>
    </row>
    <row r="33" spans="1:6" ht="25">
      <c r="A33" s="127"/>
      <c r="B33" s="90" t="s">
        <v>495</v>
      </c>
      <c r="C33" s="168"/>
      <c r="D33" s="103"/>
      <c r="E33" s="870"/>
      <c r="F33" s="169"/>
    </row>
    <row r="34" spans="1:6" ht="25">
      <c r="A34" s="127"/>
      <c r="B34" s="90" t="s">
        <v>499</v>
      </c>
      <c r="C34" s="168"/>
      <c r="D34" s="103"/>
      <c r="E34" s="870"/>
      <c r="F34" s="169"/>
    </row>
    <row r="35" spans="1:6" ht="15.65" customHeight="1">
      <c r="A35" s="127"/>
      <c r="B35" s="90" t="s">
        <v>382</v>
      </c>
      <c r="C35" s="168"/>
      <c r="D35" s="103"/>
      <c r="E35" s="870"/>
      <c r="F35" s="169"/>
    </row>
    <row r="36" spans="1:6" ht="25">
      <c r="A36" s="127"/>
      <c r="B36" s="90" t="s">
        <v>498</v>
      </c>
      <c r="C36" s="168"/>
      <c r="D36" s="103"/>
      <c r="E36" s="870"/>
      <c r="F36" s="169"/>
    </row>
    <row r="37" spans="1:6" ht="17" customHeight="1">
      <c r="A37" s="127"/>
      <c r="B37" s="90" t="s">
        <v>497</v>
      </c>
      <c r="C37" s="168"/>
      <c r="D37" s="103"/>
      <c r="E37" s="870"/>
      <c r="F37" s="169"/>
    </row>
    <row r="38" spans="1:6" ht="25">
      <c r="A38" s="127"/>
      <c r="B38" s="90" t="s">
        <v>496</v>
      </c>
      <c r="C38" s="168"/>
      <c r="D38" s="103"/>
      <c r="E38" s="870"/>
      <c r="F38" s="169"/>
    </row>
    <row r="39" spans="1:6">
      <c r="A39" s="127"/>
      <c r="B39" s="90"/>
      <c r="C39" s="168"/>
      <c r="D39" s="103"/>
      <c r="E39" s="870"/>
      <c r="F39" s="169"/>
    </row>
    <row r="40" spans="1:6" ht="54" customHeight="1">
      <c r="A40" s="127" t="s">
        <v>62</v>
      </c>
      <c r="B40" s="90" t="s">
        <v>376</v>
      </c>
      <c r="C40" s="171" t="s">
        <v>324</v>
      </c>
      <c r="D40" s="172">
        <v>8.8699999999999992</v>
      </c>
      <c r="E40" s="871"/>
      <c r="F40" s="160">
        <f>D40*E40</f>
        <v>0</v>
      </c>
    </row>
    <row r="41" spans="1:6">
      <c r="A41" s="127"/>
      <c r="B41" s="90" t="s">
        <v>506</v>
      </c>
      <c r="C41" s="168"/>
      <c r="D41" s="103"/>
      <c r="E41" s="870"/>
      <c r="F41" s="169"/>
    </row>
    <row r="42" spans="1:6">
      <c r="A42" s="127"/>
      <c r="B42" s="90" t="s">
        <v>377</v>
      </c>
      <c r="C42" s="168"/>
      <c r="D42" s="103"/>
      <c r="E42" s="870"/>
      <c r="F42" s="169"/>
    </row>
    <row r="43" spans="1:6" ht="25">
      <c r="A43" s="127"/>
      <c r="B43" s="90" t="s">
        <v>378</v>
      </c>
      <c r="C43" s="168"/>
      <c r="D43" s="103"/>
      <c r="E43" s="870"/>
      <c r="F43" s="169"/>
    </row>
    <row r="44" spans="1:6">
      <c r="A44" s="127"/>
      <c r="B44" s="90" t="s">
        <v>379</v>
      </c>
      <c r="C44" s="168"/>
      <c r="D44" s="103"/>
      <c r="E44" s="870"/>
      <c r="F44" s="169"/>
    </row>
    <row r="45" spans="1:6">
      <c r="A45" s="127"/>
      <c r="B45" s="90" t="s">
        <v>380</v>
      </c>
      <c r="C45" s="168"/>
      <c r="D45" s="103"/>
      <c r="E45" s="870"/>
      <c r="F45" s="169"/>
    </row>
    <row r="46" spans="1:6" ht="25">
      <c r="A46" s="127"/>
      <c r="B46" s="90" t="s">
        <v>381</v>
      </c>
      <c r="C46" s="168"/>
      <c r="D46" s="103"/>
      <c r="E46" s="870"/>
      <c r="F46" s="169"/>
    </row>
    <row r="47" spans="1:6" ht="14.5" customHeight="1">
      <c r="A47" s="127"/>
      <c r="B47" s="90" t="s">
        <v>382</v>
      </c>
      <c r="C47" s="168"/>
      <c r="D47" s="103"/>
      <c r="E47" s="870"/>
      <c r="F47" s="169"/>
    </row>
    <row r="48" spans="1:6" ht="25">
      <c r="A48" s="127"/>
      <c r="B48" s="90" t="s">
        <v>383</v>
      </c>
      <c r="C48" s="168"/>
      <c r="D48" s="103"/>
      <c r="E48" s="870"/>
      <c r="F48" s="169"/>
    </row>
    <row r="49" spans="1:6">
      <c r="A49" s="127"/>
      <c r="C49" s="89"/>
      <c r="D49" s="173"/>
      <c r="E49" s="870"/>
      <c r="F49" s="160"/>
    </row>
    <row r="50" spans="1:6" ht="37.5">
      <c r="A50" s="127" t="s">
        <v>72</v>
      </c>
      <c r="B50" s="90" t="s">
        <v>507</v>
      </c>
      <c r="C50" s="171" t="s">
        <v>325</v>
      </c>
      <c r="D50" s="172">
        <v>26.92</v>
      </c>
      <c r="E50" s="871"/>
      <c r="F50" s="160">
        <f>D50*E50</f>
        <v>0</v>
      </c>
    </row>
    <row r="51" spans="1:6">
      <c r="A51" s="127"/>
      <c r="C51" s="89"/>
      <c r="D51" s="173"/>
      <c r="E51" s="870"/>
      <c r="F51" s="160"/>
    </row>
    <row r="52" spans="1:6" ht="37.5">
      <c r="A52" s="127" t="s">
        <v>77</v>
      </c>
      <c r="B52" s="90" t="s">
        <v>384</v>
      </c>
      <c r="C52" s="171" t="s">
        <v>325</v>
      </c>
      <c r="D52" s="172">
        <v>29.36</v>
      </c>
      <c r="E52" s="871"/>
      <c r="F52" s="160">
        <f>D52*E52</f>
        <v>0</v>
      </c>
    </row>
    <row r="53" spans="1:6" ht="25">
      <c r="A53" s="127"/>
      <c r="B53" s="90" t="s">
        <v>508</v>
      </c>
      <c r="C53" s="89"/>
      <c r="D53" s="173"/>
      <c r="E53" s="870"/>
      <c r="F53" s="160"/>
    </row>
    <row r="54" spans="1:6" ht="25">
      <c r="A54" s="127"/>
      <c r="B54" s="90" t="s">
        <v>500</v>
      </c>
      <c r="C54" s="89"/>
      <c r="D54" s="173"/>
      <c r="E54" s="870"/>
      <c r="F54" s="160"/>
    </row>
    <row r="55" spans="1:6">
      <c r="A55" s="127"/>
      <c r="C55" s="89"/>
      <c r="D55" s="173"/>
      <c r="E55" s="870"/>
      <c r="F55" s="160"/>
    </row>
    <row r="56" spans="1:6" ht="53.5" customHeight="1">
      <c r="A56" s="127" t="s">
        <v>82</v>
      </c>
      <c r="B56" s="90" t="s">
        <v>385</v>
      </c>
      <c r="C56" s="171" t="s">
        <v>66</v>
      </c>
      <c r="D56" s="172">
        <v>1</v>
      </c>
      <c r="E56" s="871"/>
      <c r="F56" s="160">
        <f>D56*E56</f>
        <v>0</v>
      </c>
    </row>
    <row r="57" spans="1:6">
      <c r="A57" s="127"/>
      <c r="C57" s="89"/>
      <c r="D57" s="173"/>
      <c r="E57" s="870"/>
      <c r="F57" s="160"/>
    </row>
    <row r="58" spans="1:6" ht="112.5">
      <c r="A58" s="127" t="s">
        <v>84</v>
      </c>
      <c r="B58" s="174" t="s">
        <v>386</v>
      </c>
      <c r="C58" s="171" t="s">
        <v>310</v>
      </c>
      <c r="D58" s="172">
        <v>4</v>
      </c>
      <c r="E58" s="860"/>
      <c r="F58" s="93">
        <f>D58*E58</f>
        <v>0</v>
      </c>
    </row>
    <row r="59" spans="1:6">
      <c r="A59" s="127"/>
      <c r="C59" s="89"/>
      <c r="D59" s="173"/>
      <c r="E59" s="870"/>
      <c r="F59" s="160"/>
    </row>
    <row r="60" spans="1:6" ht="52" customHeight="1">
      <c r="A60" s="175" t="s">
        <v>86</v>
      </c>
      <c r="B60" s="183" t="s">
        <v>509</v>
      </c>
      <c r="C60" s="176" t="s">
        <v>66</v>
      </c>
      <c r="D60" s="177">
        <v>1</v>
      </c>
      <c r="E60" s="872"/>
      <c r="F60" s="93">
        <f>D60*E60</f>
        <v>0</v>
      </c>
    </row>
    <row r="61" spans="1:6">
      <c r="A61" s="127"/>
      <c r="C61" s="89"/>
      <c r="D61" s="173"/>
      <c r="E61" s="870"/>
      <c r="F61" s="160"/>
    </row>
    <row r="62" spans="1:6" ht="164" customHeight="1">
      <c r="A62" s="127" t="s">
        <v>88</v>
      </c>
      <c r="B62" s="90" t="s">
        <v>558</v>
      </c>
      <c r="C62" s="171" t="s">
        <v>325</v>
      </c>
      <c r="D62" s="172">
        <v>31</v>
      </c>
      <c r="E62" s="872"/>
      <c r="F62" s="93">
        <f>D62*E62</f>
        <v>0</v>
      </c>
    </row>
    <row r="63" spans="1:6">
      <c r="A63" s="140"/>
      <c r="B63" s="104"/>
      <c r="C63" s="141"/>
      <c r="D63" s="142"/>
      <c r="E63" s="869"/>
    </row>
    <row r="64" spans="1:6">
      <c r="A64" s="178"/>
      <c r="B64" s="179" t="s">
        <v>285</v>
      </c>
      <c r="C64" s="180"/>
      <c r="D64" s="181"/>
      <c r="E64" s="873"/>
      <c r="F64" s="182">
        <f>SUM(F28:F63)</f>
        <v>0</v>
      </c>
    </row>
  </sheetData>
  <sheetProtection algorithmName="SHA-512" hashValue="hRcMyX3O9OQ1IbY0QJhja8MmVdNc8Wz1dfD1Gb3db608s7mxuPC7nNnFfRFojUu70tF7SCU9hPSW2IivcXmhpw==" saltValue="kQncyaTDV2KOD1tL8ESjsg=="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J163"/>
  <sheetViews>
    <sheetView view="pageBreakPreview" topLeftCell="B1" zoomScale="108" zoomScaleNormal="100" zoomScaleSheetLayoutView="108" zoomScalePageLayoutView="110" workbookViewId="0">
      <selection activeCell="E156" sqref="E156"/>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156"/>
      <c r="B3" s="184" t="s">
        <v>387</v>
      </c>
      <c r="C3" s="185"/>
      <c r="D3" s="186"/>
      <c r="E3" s="186"/>
      <c r="F3" s="187"/>
    </row>
    <row r="4" spans="1:6">
      <c r="A4" s="156"/>
      <c r="B4" s="188"/>
      <c r="C4" s="185"/>
      <c r="D4" s="186"/>
      <c r="E4" s="186"/>
      <c r="F4" s="187"/>
    </row>
    <row r="5" spans="1:6">
      <c r="A5" s="156"/>
      <c r="B5" s="189" t="s">
        <v>90</v>
      </c>
      <c r="C5" s="185"/>
      <c r="D5" s="186"/>
      <c r="E5" s="186"/>
      <c r="F5" s="187"/>
    </row>
    <row r="6" spans="1:6" ht="65.5" customHeight="1">
      <c r="A6" s="156"/>
      <c r="B6" s="190" t="s">
        <v>201</v>
      </c>
      <c r="C6" s="185"/>
      <c r="D6" s="186"/>
      <c r="E6" s="186"/>
      <c r="F6" s="187"/>
    </row>
    <row r="7" spans="1:6" ht="54" customHeight="1">
      <c r="A7" s="156"/>
      <c r="B7" s="189" t="s">
        <v>511</v>
      </c>
      <c r="C7" s="185"/>
      <c r="D7" s="186"/>
      <c r="E7" s="186"/>
      <c r="F7" s="187"/>
    </row>
    <row r="8" spans="1:6" ht="53.5" customHeight="1">
      <c r="A8" s="156"/>
      <c r="B8" s="2" t="s">
        <v>202</v>
      </c>
      <c r="C8" s="185"/>
      <c r="D8" s="186"/>
      <c r="E8" s="186"/>
      <c r="F8" s="187"/>
    </row>
    <row r="9" spans="1:6" ht="28.5" customHeight="1">
      <c r="A9" s="156"/>
      <c r="B9" s="2" t="s">
        <v>203</v>
      </c>
      <c r="C9" s="185"/>
      <c r="D9" s="186"/>
      <c r="E9" s="186"/>
      <c r="F9" s="187"/>
    </row>
    <row r="10" spans="1:6" ht="53.15" customHeight="1">
      <c r="A10" s="156"/>
      <c r="B10" s="2" t="s">
        <v>204</v>
      </c>
      <c r="C10" s="185"/>
      <c r="D10" s="186"/>
      <c r="E10" s="186"/>
      <c r="F10" s="187"/>
    </row>
    <row r="11" spans="1:6" ht="39.65" customHeight="1">
      <c r="A11" s="156"/>
      <c r="B11" s="189" t="s">
        <v>275</v>
      </c>
      <c r="C11" s="185"/>
      <c r="D11" s="186"/>
      <c r="E11" s="186"/>
      <c r="F11" s="187"/>
    </row>
    <row r="12" spans="1:6" ht="67.5" customHeight="1">
      <c r="A12" s="156"/>
      <c r="B12" s="190" t="s">
        <v>512</v>
      </c>
      <c r="C12" s="185"/>
      <c r="D12" s="186"/>
      <c r="E12" s="186"/>
      <c r="F12" s="187"/>
    </row>
    <row r="13" spans="1:6" ht="53.15" customHeight="1">
      <c r="A13" s="156"/>
      <c r="B13" s="189" t="s">
        <v>205</v>
      </c>
      <c r="C13" s="185"/>
      <c r="D13" s="186"/>
      <c r="E13" s="186"/>
      <c r="F13" s="187"/>
    </row>
    <row r="14" spans="1:6" ht="68.5" customHeight="1">
      <c r="A14" s="156"/>
      <c r="B14" s="87" t="s">
        <v>513</v>
      </c>
      <c r="C14" s="185"/>
      <c r="D14" s="186"/>
      <c r="E14" s="186"/>
      <c r="F14" s="187"/>
    </row>
    <row r="15" spans="1:6" ht="27.65" customHeight="1">
      <c r="A15" s="156"/>
      <c r="B15" s="87" t="s">
        <v>206</v>
      </c>
      <c r="C15" s="185"/>
      <c r="D15" s="186"/>
      <c r="E15" s="186"/>
      <c r="F15" s="187"/>
    </row>
    <row r="16" spans="1:6" ht="52.5" customHeight="1">
      <c r="A16" s="156"/>
      <c r="B16" s="87" t="s">
        <v>207</v>
      </c>
      <c r="C16" s="185"/>
      <c r="D16" s="186"/>
      <c r="E16" s="186"/>
      <c r="F16" s="187"/>
    </row>
    <row r="17" spans="1:6" ht="53.15" customHeight="1">
      <c r="A17" s="156"/>
      <c r="B17" s="189" t="s">
        <v>514</v>
      </c>
      <c r="C17" s="185"/>
      <c r="D17" s="186"/>
      <c r="E17" s="186"/>
      <c r="F17" s="187"/>
    </row>
    <row r="18" spans="1:6" ht="41.15" customHeight="1">
      <c r="A18" s="156"/>
      <c r="B18" s="188" t="s">
        <v>208</v>
      </c>
      <c r="C18" s="185"/>
      <c r="D18" s="186"/>
      <c r="E18" s="186"/>
      <c r="F18" s="187"/>
    </row>
    <row r="19" spans="1:6" ht="27" customHeight="1">
      <c r="A19" s="156"/>
      <c r="B19" s="188" t="s">
        <v>209</v>
      </c>
      <c r="C19" s="185"/>
      <c r="D19" s="186"/>
      <c r="E19" s="186"/>
      <c r="F19" s="187"/>
    </row>
    <row r="20" spans="1:6" ht="53.5" customHeight="1">
      <c r="A20" s="156"/>
      <c r="B20" s="188" t="s">
        <v>515</v>
      </c>
      <c r="C20" s="185"/>
      <c r="D20" s="186"/>
      <c r="E20" s="186"/>
      <c r="F20" s="187"/>
    </row>
    <row r="21" spans="1:6" ht="42" customHeight="1">
      <c r="A21" s="156"/>
      <c r="B21" s="191" t="s">
        <v>516</v>
      </c>
      <c r="C21" s="185"/>
      <c r="D21" s="186"/>
      <c r="E21" s="186"/>
      <c r="F21" s="187"/>
    </row>
    <row r="22" spans="1:6" ht="39.65" customHeight="1">
      <c r="A22" s="156"/>
      <c r="B22" s="191" t="s">
        <v>210</v>
      </c>
      <c r="C22" s="185"/>
      <c r="D22" s="186"/>
      <c r="E22" s="186"/>
      <c r="F22" s="187"/>
    </row>
    <row r="23" spans="1:6">
      <c r="A23" s="156"/>
      <c r="B23" s="192" t="s">
        <v>276</v>
      </c>
      <c r="C23" s="185"/>
      <c r="D23" s="186"/>
      <c r="E23" s="186"/>
      <c r="F23" s="187"/>
    </row>
    <row r="24" spans="1:6">
      <c r="A24" s="156"/>
      <c r="B24" s="192" t="s">
        <v>277</v>
      </c>
      <c r="C24" s="185"/>
      <c r="D24" s="186"/>
      <c r="E24" s="186"/>
      <c r="F24" s="187"/>
    </row>
    <row r="25" spans="1:6">
      <c r="A25" s="156"/>
      <c r="B25" s="192" t="s">
        <v>278</v>
      </c>
      <c r="C25" s="185"/>
      <c r="D25" s="186"/>
      <c r="E25" s="186"/>
      <c r="F25" s="187"/>
    </row>
    <row r="26" spans="1:6">
      <c r="A26" s="156"/>
      <c r="B26" s="87" t="s">
        <v>91</v>
      </c>
      <c r="C26" s="185"/>
      <c r="D26" s="186"/>
      <c r="E26" s="186"/>
      <c r="F26" s="187"/>
    </row>
    <row r="27" spans="1:6">
      <c r="A27" s="156"/>
      <c r="B27" s="87" t="s">
        <v>93</v>
      </c>
      <c r="C27" s="185"/>
      <c r="D27" s="186"/>
      <c r="E27" s="186"/>
      <c r="F27" s="187"/>
    </row>
    <row r="28" spans="1:6" ht="25">
      <c r="A28" s="156"/>
      <c r="B28" s="87" t="s">
        <v>187</v>
      </c>
      <c r="C28" s="185"/>
      <c r="D28" s="186"/>
      <c r="E28" s="186"/>
      <c r="F28" s="187"/>
    </row>
    <row r="29" spans="1:6">
      <c r="A29" s="156"/>
      <c r="B29" s="87" t="s">
        <v>188</v>
      </c>
      <c r="C29" s="185"/>
      <c r="D29" s="186"/>
      <c r="E29" s="186"/>
      <c r="F29" s="187"/>
    </row>
    <row r="30" spans="1:6" ht="25">
      <c r="A30" s="156"/>
      <c r="B30" s="87" t="s">
        <v>189</v>
      </c>
      <c r="C30" s="185"/>
      <c r="D30" s="186"/>
      <c r="E30" s="186"/>
      <c r="F30" s="187"/>
    </row>
    <row r="31" spans="1:6" ht="28" customHeight="1">
      <c r="A31" s="156"/>
      <c r="B31" s="87" t="s">
        <v>190</v>
      </c>
      <c r="C31" s="185"/>
      <c r="D31" s="186"/>
      <c r="E31" s="186"/>
      <c r="F31" s="187"/>
    </row>
    <row r="32" spans="1:6">
      <c r="A32" s="156"/>
      <c r="B32" s="87" t="s">
        <v>199</v>
      </c>
      <c r="C32" s="185"/>
      <c r="D32" s="186"/>
      <c r="E32" s="186"/>
      <c r="F32" s="187"/>
    </row>
    <row r="33" spans="1:8" ht="16" customHeight="1">
      <c r="A33" s="156"/>
      <c r="B33" s="87" t="s">
        <v>191</v>
      </c>
      <c r="C33" s="185"/>
      <c r="D33" s="186"/>
      <c r="E33" s="186"/>
      <c r="F33" s="187"/>
    </row>
    <row r="34" spans="1:8" ht="25">
      <c r="A34" s="156"/>
      <c r="B34" s="87" t="s">
        <v>192</v>
      </c>
      <c r="C34" s="185"/>
      <c r="D34" s="186"/>
      <c r="E34" s="186"/>
      <c r="F34" s="187"/>
    </row>
    <row r="35" spans="1:8">
      <c r="A35" s="156"/>
      <c r="B35" s="87" t="s">
        <v>193</v>
      </c>
      <c r="C35" s="185"/>
      <c r="D35" s="186"/>
      <c r="E35" s="186"/>
      <c r="F35" s="187"/>
    </row>
    <row r="36" spans="1:8">
      <c r="A36" s="156"/>
      <c r="B36" s="87" t="s">
        <v>194</v>
      </c>
      <c r="C36" s="185"/>
      <c r="D36" s="186"/>
      <c r="E36" s="186"/>
      <c r="F36" s="187"/>
    </row>
    <row r="37" spans="1:8">
      <c r="A37" s="156"/>
      <c r="B37" s="87" t="s">
        <v>195</v>
      </c>
      <c r="C37" s="185"/>
      <c r="D37" s="186"/>
      <c r="E37" s="186"/>
      <c r="F37" s="187"/>
    </row>
    <row r="38" spans="1:8">
      <c r="A38" s="156"/>
      <c r="B38" s="87" t="s">
        <v>143</v>
      </c>
      <c r="C38" s="185"/>
      <c r="D38" s="186"/>
      <c r="E38" s="186"/>
      <c r="F38" s="187"/>
    </row>
    <row r="39" spans="1:8" ht="25">
      <c r="A39" s="156"/>
      <c r="B39" s="87" t="s">
        <v>124</v>
      </c>
      <c r="C39" s="185"/>
      <c r="D39" s="186"/>
      <c r="E39" s="186"/>
      <c r="F39" s="187"/>
    </row>
    <row r="40" spans="1:8">
      <c r="A40" s="156"/>
      <c r="B40" s="87" t="s">
        <v>200</v>
      </c>
      <c r="C40" s="185"/>
      <c r="D40" s="186"/>
      <c r="E40" s="186"/>
      <c r="F40" s="187"/>
    </row>
    <row r="41" spans="1:8">
      <c r="A41" s="156"/>
      <c r="B41" s="87" t="s">
        <v>196</v>
      </c>
      <c r="C41" s="185"/>
      <c r="D41" s="186"/>
      <c r="E41" s="186"/>
      <c r="F41" s="187"/>
    </row>
    <row r="42" spans="1:8" ht="27" customHeight="1">
      <c r="A42" s="156"/>
      <c r="B42" s="87" t="s">
        <v>97</v>
      </c>
      <c r="C42" s="185"/>
      <c r="D42" s="186"/>
      <c r="E42" s="186"/>
      <c r="F42" s="187"/>
    </row>
    <row r="43" spans="1:8" ht="25">
      <c r="A43" s="156"/>
      <c r="B43" s="87" t="s">
        <v>197</v>
      </c>
      <c r="C43" s="185"/>
      <c r="D43" s="186"/>
      <c r="E43" s="186"/>
      <c r="F43" s="187"/>
    </row>
    <row r="44" spans="1:8" ht="25">
      <c r="A44" s="156"/>
      <c r="B44" s="87" t="s">
        <v>198</v>
      </c>
      <c r="C44" s="185"/>
      <c r="D44" s="186"/>
      <c r="E44" s="186"/>
      <c r="F44" s="187"/>
    </row>
    <row r="45" spans="1:8" ht="25">
      <c r="A45" s="156"/>
      <c r="B45" s="87" t="s">
        <v>99</v>
      </c>
      <c r="C45" s="185"/>
      <c r="D45" s="186"/>
      <c r="E45" s="186"/>
      <c r="F45" s="187"/>
      <c r="H45" s="193"/>
    </row>
    <row r="46" spans="1:8">
      <c r="A46" s="156"/>
      <c r="B46" s="87" t="s">
        <v>128</v>
      </c>
      <c r="C46" s="185"/>
      <c r="D46" s="186"/>
      <c r="E46" s="186"/>
      <c r="F46" s="187"/>
      <c r="H46" s="193"/>
    </row>
    <row r="47" spans="1:8" ht="79" customHeight="1">
      <c r="A47" s="156"/>
      <c r="B47" s="194" t="s">
        <v>129</v>
      </c>
      <c r="C47" s="185"/>
      <c r="D47" s="186"/>
      <c r="E47" s="186"/>
      <c r="F47" s="187"/>
      <c r="H47" s="195"/>
    </row>
    <row r="48" spans="1:8">
      <c r="A48" s="156"/>
      <c r="B48" s="196"/>
      <c r="C48" s="185"/>
      <c r="D48" s="186"/>
      <c r="E48" s="186"/>
      <c r="F48" s="187"/>
    </row>
    <row r="49" spans="1:6" ht="37.5">
      <c r="A49" s="1" t="s">
        <v>59</v>
      </c>
      <c r="B49" s="190" t="s">
        <v>510</v>
      </c>
      <c r="C49" s="197"/>
      <c r="D49" s="186"/>
      <c r="E49" s="186"/>
      <c r="F49" s="198"/>
    </row>
    <row r="50" spans="1:6">
      <c r="A50" s="1"/>
      <c r="B50" s="88"/>
      <c r="C50" s="197"/>
      <c r="D50" s="186"/>
      <c r="E50" s="186"/>
      <c r="F50" s="198"/>
    </row>
    <row r="51" spans="1:6">
      <c r="A51" s="70" t="s">
        <v>64</v>
      </c>
      <c r="B51" s="201" t="s">
        <v>401</v>
      </c>
      <c r="C51" s="197" t="s">
        <v>66</v>
      </c>
      <c r="D51" s="186">
        <v>3</v>
      </c>
      <c r="E51" s="874"/>
      <c r="F51" s="198">
        <f>D51*E51</f>
        <v>0</v>
      </c>
    </row>
    <row r="52" spans="1:6">
      <c r="A52" s="1"/>
      <c r="B52" s="202" t="s">
        <v>388</v>
      </c>
      <c r="C52" s="197"/>
      <c r="D52" s="186"/>
      <c r="E52" s="186"/>
      <c r="F52" s="198"/>
    </row>
    <row r="53" spans="1:6">
      <c r="A53" s="1"/>
      <c r="B53" s="203" t="s">
        <v>418</v>
      </c>
      <c r="C53" s="197"/>
      <c r="D53" s="186"/>
      <c r="E53" s="186"/>
      <c r="F53" s="198"/>
    </row>
    <row r="54" spans="1:6">
      <c r="A54" s="1"/>
      <c r="B54" s="202" t="s">
        <v>389</v>
      </c>
      <c r="C54" s="197"/>
      <c r="D54" s="186"/>
      <c r="E54" s="186"/>
      <c r="F54" s="198"/>
    </row>
    <row r="55" spans="1:6">
      <c r="A55" s="1"/>
      <c r="B55" s="203" t="s">
        <v>402</v>
      </c>
      <c r="C55" s="197"/>
      <c r="D55" s="186"/>
      <c r="E55" s="186"/>
      <c r="F55" s="198"/>
    </row>
    <row r="56" spans="1:6">
      <c r="A56" s="1"/>
      <c r="B56" s="202" t="s">
        <v>390</v>
      </c>
      <c r="C56" s="197"/>
      <c r="D56" s="186"/>
      <c r="E56" s="186"/>
      <c r="F56" s="198"/>
    </row>
    <row r="57" spans="1:6">
      <c r="A57" s="1"/>
      <c r="B57" s="203" t="s">
        <v>403</v>
      </c>
      <c r="C57" s="197"/>
      <c r="D57" s="186"/>
      <c r="E57" s="186"/>
      <c r="F57" s="198"/>
    </row>
    <row r="58" spans="1:6">
      <c r="A58" s="1"/>
      <c r="B58" s="203" t="s">
        <v>404</v>
      </c>
      <c r="C58" s="197"/>
      <c r="D58" s="186"/>
      <c r="E58" s="186"/>
      <c r="F58" s="198"/>
    </row>
    <row r="59" spans="1:6">
      <c r="A59" s="1"/>
      <c r="B59" s="202" t="s">
        <v>391</v>
      </c>
      <c r="C59" s="197"/>
      <c r="D59" s="186"/>
      <c r="E59" s="186"/>
      <c r="F59" s="198"/>
    </row>
    <row r="60" spans="1:6">
      <c r="A60" s="1"/>
      <c r="B60" s="203" t="s">
        <v>405</v>
      </c>
      <c r="C60" s="197"/>
      <c r="D60" s="186"/>
      <c r="E60" s="186"/>
      <c r="F60" s="198"/>
    </row>
    <row r="61" spans="1:6">
      <c r="A61" s="1"/>
      <c r="B61" s="203" t="s">
        <v>392</v>
      </c>
      <c r="C61" s="197"/>
      <c r="D61" s="186"/>
      <c r="E61" s="186"/>
      <c r="F61" s="198"/>
    </row>
    <row r="62" spans="1:6">
      <c r="A62" s="1"/>
      <c r="B62" s="203" t="s">
        <v>406</v>
      </c>
      <c r="C62" s="197"/>
      <c r="D62" s="186"/>
      <c r="E62" s="186"/>
      <c r="F62" s="198"/>
    </row>
    <row r="63" spans="1:6">
      <c r="A63" s="1"/>
      <c r="B63" s="203" t="s">
        <v>407</v>
      </c>
      <c r="C63" s="197"/>
      <c r="D63" s="186"/>
      <c r="E63" s="186"/>
      <c r="F63" s="198"/>
    </row>
    <row r="64" spans="1:6">
      <c r="A64" s="1"/>
      <c r="B64" s="203" t="s">
        <v>408</v>
      </c>
      <c r="C64" s="197"/>
      <c r="D64" s="186"/>
      <c r="E64" s="186"/>
      <c r="F64" s="198"/>
    </row>
    <row r="65" spans="1:6" ht="25">
      <c r="A65" s="1"/>
      <c r="B65" s="203" t="s">
        <v>409</v>
      </c>
      <c r="C65" s="197"/>
      <c r="D65" s="186"/>
      <c r="E65" s="186"/>
      <c r="F65" s="198"/>
    </row>
    <row r="66" spans="1:6">
      <c r="A66" s="1"/>
      <c r="B66" s="203" t="s">
        <v>410</v>
      </c>
      <c r="C66" s="197"/>
      <c r="D66" s="186"/>
      <c r="E66" s="186"/>
      <c r="F66" s="198"/>
    </row>
    <row r="67" spans="1:6">
      <c r="A67" s="1"/>
      <c r="B67" s="203" t="s">
        <v>411</v>
      </c>
      <c r="C67" s="197"/>
      <c r="D67" s="186"/>
      <c r="E67" s="186"/>
      <c r="F67" s="198"/>
    </row>
    <row r="68" spans="1:6" ht="50">
      <c r="A68" s="1"/>
      <c r="B68" s="203" t="s">
        <v>412</v>
      </c>
      <c r="C68" s="197"/>
      <c r="D68" s="186"/>
      <c r="E68" s="186"/>
      <c r="F68" s="198"/>
    </row>
    <row r="69" spans="1:6">
      <c r="A69" s="1"/>
      <c r="B69" s="203" t="s">
        <v>419</v>
      </c>
      <c r="C69" s="197"/>
      <c r="D69" s="186"/>
      <c r="E69" s="186"/>
      <c r="F69" s="198"/>
    </row>
    <row r="70" spans="1:6">
      <c r="A70" s="1"/>
      <c r="B70" s="204" t="s">
        <v>393</v>
      </c>
      <c r="C70" s="197"/>
      <c r="D70" s="186"/>
      <c r="E70" s="186"/>
      <c r="F70" s="198"/>
    </row>
    <row r="71" spans="1:6" ht="37.5">
      <c r="A71" s="1"/>
      <c r="B71" s="203" t="s">
        <v>413</v>
      </c>
      <c r="C71" s="197"/>
      <c r="D71" s="186"/>
      <c r="E71" s="186"/>
      <c r="F71" s="198"/>
    </row>
    <row r="72" spans="1:6" ht="37.5">
      <c r="A72" s="1"/>
      <c r="B72" s="203" t="s">
        <v>414</v>
      </c>
      <c r="C72" s="197"/>
      <c r="D72" s="186"/>
      <c r="E72" s="186"/>
      <c r="F72" s="198"/>
    </row>
    <row r="73" spans="1:6">
      <c r="A73" s="1"/>
      <c r="B73" s="202" t="s">
        <v>394</v>
      </c>
      <c r="C73" s="197"/>
      <c r="D73" s="186"/>
      <c r="E73" s="186"/>
      <c r="F73" s="198"/>
    </row>
    <row r="74" spans="1:6">
      <c r="A74" s="1"/>
      <c r="B74" s="203" t="s">
        <v>415</v>
      </c>
      <c r="C74" s="197"/>
      <c r="D74" s="186"/>
      <c r="E74" s="186"/>
      <c r="F74" s="198"/>
    </row>
    <row r="75" spans="1:6">
      <c r="A75" s="1"/>
      <c r="B75" s="203" t="s">
        <v>416</v>
      </c>
      <c r="C75" s="197"/>
      <c r="D75" s="186"/>
      <c r="E75" s="186"/>
      <c r="F75" s="198"/>
    </row>
    <row r="76" spans="1:6" ht="25">
      <c r="A76" s="1"/>
      <c r="B76" s="203" t="s">
        <v>417</v>
      </c>
      <c r="C76" s="197"/>
      <c r="D76" s="186"/>
      <c r="E76" s="186"/>
      <c r="F76" s="198"/>
    </row>
    <row r="77" spans="1:6">
      <c r="A77" s="1"/>
      <c r="B77" s="205"/>
      <c r="C77" s="197"/>
      <c r="D77" s="186"/>
      <c r="E77" s="186"/>
      <c r="F77" s="198"/>
    </row>
    <row r="78" spans="1:6">
      <c r="A78" s="70" t="s">
        <v>67</v>
      </c>
      <c r="B78" s="201" t="s">
        <v>420</v>
      </c>
      <c r="C78" s="197" t="s">
        <v>66</v>
      </c>
      <c r="D78" s="186">
        <v>1</v>
      </c>
      <c r="E78" s="874"/>
      <c r="F78" s="198">
        <f>D78*E78</f>
        <v>0</v>
      </c>
    </row>
    <row r="79" spans="1:6">
      <c r="A79" s="1"/>
      <c r="B79" s="204" t="s">
        <v>388</v>
      </c>
      <c r="C79" s="197"/>
      <c r="D79" s="186"/>
      <c r="E79" s="186"/>
      <c r="F79" s="198"/>
    </row>
    <row r="80" spans="1:6">
      <c r="A80" s="1"/>
      <c r="B80" s="203" t="s">
        <v>427</v>
      </c>
      <c r="C80" s="197"/>
      <c r="D80" s="186"/>
      <c r="E80" s="186"/>
      <c r="F80" s="198"/>
    </row>
    <row r="81" spans="1:6">
      <c r="A81" s="1"/>
      <c r="B81" s="202" t="s">
        <v>389</v>
      </c>
      <c r="C81" s="197"/>
      <c r="D81" s="186"/>
      <c r="E81" s="186"/>
      <c r="F81" s="198"/>
    </row>
    <row r="82" spans="1:6">
      <c r="A82" s="1"/>
      <c r="B82" s="203" t="s">
        <v>402</v>
      </c>
      <c r="C82" s="197"/>
      <c r="D82" s="186"/>
      <c r="E82" s="186"/>
      <c r="F82" s="198"/>
    </row>
    <row r="83" spans="1:6">
      <c r="A83" s="1"/>
      <c r="B83" s="202" t="s">
        <v>390</v>
      </c>
      <c r="C83" s="197"/>
      <c r="D83" s="186"/>
      <c r="E83" s="186"/>
      <c r="F83" s="198"/>
    </row>
    <row r="84" spans="1:6">
      <c r="A84" s="1"/>
      <c r="B84" s="203" t="s">
        <v>403</v>
      </c>
      <c r="C84" s="197"/>
      <c r="D84" s="186"/>
      <c r="E84" s="186"/>
      <c r="F84" s="198"/>
    </row>
    <row r="85" spans="1:6">
      <c r="A85" s="1"/>
      <c r="B85" s="203" t="s">
        <v>404</v>
      </c>
      <c r="C85" s="197"/>
      <c r="D85" s="186"/>
      <c r="E85" s="186"/>
      <c r="F85" s="198"/>
    </row>
    <row r="86" spans="1:6">
      <c r="A86" s="1"/>
      <c r="B86" s="202" t="s">
        <v>395</v>
      </c>
      <c r="C86" s="197"/>
      <c r="D86" s="186"/>
      <c r="E86" s="186"/>
      <c r="F86" s="198"/>
    </row>
    <row r="87" spans="1:6">
      <c r="A87" s="1"/>
      <c r="B87" s="203" t="s">
        <v>421</v>
      </c>
      <c r="C87" s="197"/>
      <c r="D87" s="186"/>
      <c r="E87" s="186"/>
      <c r="F87" s="198"/>
    </row>
    <row r="88" spans="1:6" ht="50">
      <c r="A88" s="1"/>
      <c r="B88" s="203" t="s">
        <v>422</v>
      </c>
      <c r="C88" s="197"/>
      <c r="D88" s="186"/>
      <c r="E88" s="186"/>
      <c r="F88" s="198"/>
    </row>
    <row r="89" spans="1:6">
      <c r="A89" s="1"/>
      <c r="B89" s="203" t="s">
        <v>423</v>
      </c>
      <c r="C89" s="197"/>
      <c r="D89" s="186"/>
      <c r="E89" s="186"/>
      <c r="F89" s="198"/>
    </row>
    <row r="90" spans="1:6" ht="50">
      <c r="A90" s="1"/>
      <c r="B90" s="203" t="s">
        <v>424</v>
      </c>
      <c r="C90" s="197"/>
      <c r="D90" s="186"/>
      <c r="E90" s="186"/>
      <c r="F90" s="198"/>
    </row>
    <row r="91" spans="1:6">
      <c r="A91" s="1"/>
      <c r="B91" s="202" t="s">
        <v>393</v>
      </c>
      <c r="C91" s="197"/>
      <c r="D91" s="186"/>
      <c r="E91" s="186"/>
      <c r="F91" s="198"/>
    </row>
    <row r="92" spans="1:6" ht="37.5">
      <c r="A92" s="1"/>
      <c r="B92" s="203" t="s">
        <v>413</v>
      </c>
      <c r="C92" s="197"/>
      <c r="D92" s="186"/>
      <c r="E92" s="186"/>
      <c r="F92" s="198"/>
    </row>
    <row r="93" spans="1:6" ht="37.5">
      <c r="A93" s="1"/>
      <c r="B93" s="203" t="s">
        <v>425</v>
      </c>
      <c r="C93" s="197"/>
      <c r="D93" s="186"/>
      <c r="E93" s="186"/>
      <c r="F93" s="198"/>
    </row>
    <row r="94" spans="1:6" ht="25">
      <c r="A94" s="1"/>
      <c r="B94" s="203" t="s">
        <v>426</v>
      </c>
      <c r="C94" s="197"/>
      <c r="D94" s="186"/>
      <c r="E94" s="186"/>
      <c r="F94" s="198"/>
    </row>
    <row r="95" spans="1:6">
      <c r="A95" s="1"/>
      <c r="B95" s="205"/>
      <c r="C95" s="197"/>
      <c r="D95" s="186"/>
      <c r="E95" s="186"/>
      <c r="F95" s="198"/>
    </row>
    <row r="96" spans="1:6">
      <c r="A96" s="70" t="s">
        <v>70</v>
      </c>
      <c r="B96" s="201" t="s">
        <v>428</v>
      </c>
      <c r="C96" s="197" t="s">
        <v>66</v>
      </c>
      <c r="D96" s="186">
        <v>2</v>
      </c>
      <c r="E96" s="874"/>
      <c r="F96" s="198">
        <f>D96*E96</f>
        <v>0</v>
      </c>
    </row>
    <row r="97" spans="1:6">
      <c r="A97" s="1"/>
      <c r="B97" s="204" t="s">
        <v>388</v>
      </c>
      <c r="C97" s="197"/>
      <c r="D97" s="186"/>
      <c r="E97" s="186"/>
      <c r="F97" s="198"/>
    </row>
    <row r="98" spans="1:6">
      <c r="A98" s="1"/>
      <c r="B98" s="203" t="s">
        <v>437</v>
      </c>
      <c r="C98" s="197"/>
      <c r="D98" s="186"/>
      <c r="E98" s="186"/>
      <c r="F98" s="198"/>
    </row>
    <row r="99" spans="1:6">
      <c r="A99" s="1"/>
      <c r="B99" s="202" t="s">
        <v>389</v>
      </c>
      <c r="C99" s="197"/>
      <c r="D99" s="186"/>
      <c r="E99" s="186"/>
      <c r="F99" s="198"/>
    </row>
    <row r="100" spans="1:6">
      <c r="A100" s="1"/>
      <c r="B100" s="203" t="s">
        <v>429</v>
      </c>
      <c r="C100" s="197"/>
      <c r="D100" s="186"/>
      <c r="E100" s="186"/>
      <c r="F100" s="198"/>
    </row>
    <row r="101" spans="1:6">
      <c r="A101" s="1"/>
      <c r="B101" s="202" t="s">
        <v>390</v>
      </c>
      <c r="C101" s="197"/>
      <c r="D101" s="186"/>
      <c r="E101" s="186"/>
      <c r="F101" s="198"/>
    </row>
    <row r="102" spans="1:6">
      <c r="A102" s="1"/>
      <c r="B102" s="203" t="s">
        <v>403</v>
      </c>
      <c r="C102" s="197"/>
      <c r="D102" s="186"/>
      <c r="E102" s="186"/>
      <c r="F102" s="198"/>
    </row>
    <row r="103" spans="1:6">
      <c r="A103" s="1"/>
      <c r="B103" s="203" t="s">
        <v>404</v>
      </c>
      <c r="C103" s="197"/>
      <c r="D103" s="186"/>
      <c r="E103" s="186"/>
      <c r="F103" s="198"/>
    </row>
    <row r="104" spans="1:6">
      <c r="A104" s="1"/>
      <c r="B104" s="202" t="s">
        <v>397</v>
      </c>
      <c r="C104" s="197"/>
      <c r="D104" s="186"/>
      <c r="E104" s="186"/>
      <c r="F104" s="198"/>
    </row>
    <row r="105" spans="1:6">
      <c r="A105" s="1"/>
      <c r="B105" s="203" t="s">
        <v>430</v>
      </c>
      <c r="C105" s="197"/>
      <c r="D105" s="186"/>
      <c r="E105" s="186"/>
      <c r="F105" s="198"/>
    </row>
    <row r="106" spans="1:6" ht="25">
      <c r="A106" s="1"/>
      <c r="B106" s="203" t="s">
        <v>431</v>
      </c>
      <c r="C106" s="197"/>
      <c r="D106" s="186"/>
      <c r="E106" s="186"/>
      <c r="F106" s="198"/>
    </row>
    <row r="107" spans="1:6">
      <c r="A107" s="1"/>
      <c r="B107" s="203" t="s">
        <v>432</v>
      </c>
      <c r="C107" s="197"/>
      <c r="D107" s="186"/>
      <c r="E107" s="186"/>
      <c r="F107" s="198"/>
    </row>
    <row r="108" spans="1:6">
      <c r="A108" s="1"/>
      <c r="B108" s="202" t="s">
        <v>391</v>
      </c>
      <c r="C108" s="197"/>
      <c r="D108" s="186"/>
      <c r="E108" s="186"/>
      <c r="F108" s="198"/>
    </row>
    <row r="109" spans="1:6">
      <c r="A109" s="1"/>
      <c r="B109" s="203" t="s">
        <v>433</v>
      </c>
      <c r="C109" s="197"/>
      <c r="D109" s="186"/>
      <c r="E109" s="186"/>
      <c r="F109" s="198"/>
    </row>
    <row r="110" spans="1:6">
      <c r="A110" s="1"/>
      <c r="B110" s="203" t="s">
        <v>400</v>
      </c>
      <c r="C110" s="197"/>
      <c r="D110" s="186"/>
      <c r="E110" s="186"/>
      <c r="F110" s="198"/>
    </row>
    <row r="111" spans="1:6">
      <c r="A111" s="1"/>
      <c r="B111" s="203" t="s">
        <v>406</v>
      </c>
      <c r="C111" s="197"/>
      <c r="D111" s="186"/>
      <c r="E111" s="186"/>
      <c r="F111" s="198"/>
    </row>
    <row r="112" spans="1:6">
      <c r="A112" s="1"/>
      <c r="B112" s="203" t="s">
        <v>436</v>
      </c>
      <c r="C112" s="197"/>
      <c r="D112" s="186"/>
      <c r="E112" s="186"/>
      <c r="F112" s="198"/>
    </row>
    <row r="113" spans="1:6">
      <c r="A113" s="1"/>
      <c r="B113" s="203" t="s">
        <v>408</v>
      </c>
      <c r="C113" s="197"/>
      <c r="D113" s="186"/>
      <c r="E113" s="186"/>
      <c r="F113" s="198"/>
    </row>
    <row r="114" spans="1:6" ht="25">
      <c r="A114" s="1"/>
      <c r="B114" s="203" t="s">
        <v>409</v>
      </c>
      <c r="C114" s="197"/>
      <c r="D114" s="186"/>
      <c r="E114" s="186"/>
      <c r="F114" s="198"/>
    </row>
    <row r="115" spans="1:6">
      <c r="A115" s="1"/>
      <c r="B115" s="203" t="s">
        <v>410</v>
      </c>
      <c r="C115" s="197"/>
      <c r="D115" s="186"/>
      <c r="E115" s="186"/>
      <c r="F115" s="198"/>
    </row>
    <row r="116" spans="1:6">
      <c r="A116" s="1"/>
      <c r="B116" s="203" t="s">
        <v>411</v>
      </c>
      <c r="C116" s="197"/>
      <c r="D116" s="186"/>
      <c r="E116" s="186"/>
      <c r="F116" s="198"/>
    </row>
    <row r="117" spans="1:6" ht="50">
      <c r="A117" s="1"/>
      <c r="B117" s="203" t="s">
        <v>412</v>
      </c>
      <c r="C117" s="197"/>
      <c r="D117" s="186"/>
      <c r="E117" s="186"/>
      <c r="F117" s="198"/>
    </row>
    <row r="118" spans="1:6">
      <c r="A118" s="1"/>
      <c r="B118" s="202" t="s">
        <v>398</v>
      </c>
      <c r="C118" s="197"/>
      <c r="D118" s="186"/>
      <c r="E118" s="186"/>
      <c r="F118" s="198"/>
    </row>
    <row r="119" spans="1:6" ht="37.5">
      <c r="A119" s="1"/>
      <c r="B119" s="203" t="s">
        <v>434</v>
      </c>
      <c r="C119" s="197"/>
      <c r="D119" s="186"/>
      <c r="E119" s="186"/>
      <c r="F119" s="198"/>
    </row>
    <row r="120" spans="1:6">
      <c r="A120" s="1"/>
      <c r="B120" s="202" t="s">
        <v>399</v>
      </c>
      <c r="C120" s="197"/>
      <c r="D120" s="186"/>
      <c r="E120" s="186"/>
      <c r="F120" s="198"/>
    </row>
    <row r="121" spans="1:6">
      <c r="A121" s="1"/>
      <c r="B121" s="203" t="s">
        <v>435</v>
      </c>
      <c r="C121" s="197"/>
      <c r="D121" s="186"/>
      <c r="E121" s="186"/>
      <c r="F121" s="198"/>
    </row>
    <row r="122" spans="1:6">
      <c r="A122" s="1"/>
      <c r="B122" s="205"/>
      <c r="C122" s="197"/>
      <c r="D122" s="186"/>
      <c r="E122" s="186"/>
      <c r="F122" s="198"/>
    </row>
    <row r="123" spans="1:6">
      <c r="A123" s="70" t="s">
        <v>100</v>
      </c>
      <c r="B123" s="201" t="s">
        <v>438</v>
      </c>
      <c r="C123" s="197" t="s">
        <v>66</v>
      </c>
      <c r="D123" s="186">
        <v>1</v>
      </c>
      <c r="E123" s="874"/>
      <c r="F123" s="198">
        <f>D123*E123</f>
        <v>0</v>
      </c>
    </row>
    <row r="124" spans="1:6">
      <c r="A124" s="1"/>
      <c r="B124" s="204" t="s">
        <v>388</v>
      </c>
      <c r="C124" s="197"/>
      <c r="D124" s="186"/>
      <c r="E124" s="186"/>
      <c r="F124" s="198"/>
    </row>
    <row r="125" spans="1:6">
      <c r="A125" s="1"/>
      <c r="B125" s="203" t="s">
        <v>493</v>
      </c>
      <c r="C125" s="197"/>
      <c r="D125" s="186"/>
      <c r="E125" s="186"/>
      <c r="F125" s="198"/>
    </row>
    <row r="126" spans="1:6">
      <c r="A126" s="1"/>
      <c r="B126" s="202" t="s">
        <v>396</v>
      </c>
      <c r="C126" s="197"/>
      <c r="D126" s="186"/>
      <c r="E126" s="186"/>
      <c r="F126" s="198"/>
    </row>
    <row r="127" spans="1:6">
      <c r="A127" s="1"/>
      <c r="B127" s="203" t="s">
        <v>429</v>
      </c>
      <c r="C127" s="197"/>
      <c r="D127" s="186"/>
      <c r="E127" s="186"/>
      <c r="F127" s="198"/>
    </row>
    <row r="128" spans="1:6">
      <c r="A128" s="1"/>
      <c r="B128" s="202" t="s">
        <v>390</v>
      </c>
      <c r="C128" s="197"/>
      <c r="D128" s="186"/>
      <c r="E128" s="186"/>
      <c r="F128" s="198"/>
    </row>
    <row r="129" spans="1:6">
      <c r="A129" s="1"/>
      <c r="B129" s="203" t="s">
        <v>403</v>
      </c>
      <c r="C129" s="197"/>
      <c r="D129" s="186"/>
      <c r="E129" s="186"/>
      <c r="F129" s="198"/>
    </row>
    <row r="130" spans="1:6">
      <c r="A130" s="1"/>
      <c r="B130" s="203" t="s">
        <v>404</v>
      </c>
      <c r="C130" s="197"/>
      <c r="D130" s="186"/>
      <c r="E130" s="186"/>
      <c r="F130" s="198"/>
    </row>
    <row r="131" spans="1:6">
      <c r="A131" s="1"/>
      <c r="B131" s="202" t="s">
        <v>397</v>
      </c>
      <c r="C131" s="197"/>
      <c r="D131" s="186"/>
      <c r="E131" s="186"/>
      <c r="F131" s="198"/>
    </row>
    <row r="132" spans="1:6">
      <c r="A132" s="1"/>
      <c r="B132" s="203" t="s">
        <v>430</v>
      </c>
      <c r="C132" s="197"/>
      <c r="D132" s="186"/>
      <c r="E132" s="186"/>
      <c r="F132" s="198"/>
    </row>
    <row r="133" spans="1:6" ht="25">
      <c r="A133" s="1"/>
      <c r="B133" s="203" t="s">
        <v>431</v>
      </c>
      <c r="C133" s="197"/>
      <c r="D133" s="186"/>
      <c r="E133" s="186"/>
      <c r="F133" s="198"/>
    </row>
    <row r="134" spans="1:6">
      <c r="A134" s="1"/>
      <c r="B134" s="203" t="s">
        <v>432</v>
      </c>
      <c r="C134" s="197"/>
      <c r="D134" s="186"/>
      <c r="E134" s="186"/>
      <c r="F134" s="198"/>
    </row>
    <row r="135" spans="1:6">
      <c r="A135" s="1"/>
      <c r="B135" s="202" t="s">
        <v>397</v>
      </c>
      <c r="C135" s="197"/>
      <c r="D135" s="186"/>
      <c r="E135" s="186"/>
      <c r="F135" s="198"/>
    </row>
    <row r="136" spans="1:6">
      <c r="A136" s="1"/>
      <c r="B136" s="203" t="s">
        <v>430</v>
      </c>
      <c r="C136" s="197"/>
      <c r="D136" s="186"/>
      <c r="E136" s="186"/>
      <c r="F136" s="198"/>
    </row>
    <row r="137" spans="1:6" ht="25">
      <c r="A137" s="1"/>
      <c r="B137" s="203" t="s">
        <v>431</v>
      </c>
      <c r="C137" s="197"/>
      <c r="D137" s="186"/>
      <c r="E137" s="186"/>
      <c r="F137" s="198"/>
    </row>
    <row r="138" spans="1:6">
      <c r="A138" s="1"/>
      <c r="B138" s="203" t="s">
        <v>432</v>
      </c>
      <c r="C138" s="197"/>
      <c r="D138" s="186"/>
      <c r="E138" s="186"/>
      <c r="F138" s="198"/>
    </row>
    <row r="139" spans="1:6">
      <c r="A139" s="1"/>
      <c r="B139" s="203" t="s">
        <v>408</v>
      </c>
      <c r="C139" s="197"/>
      <c r="D139" s="186"/>
      <c r="E139" s="186"/>
      <c r="F139" s="198"/>
    </row>
    <row r="140" spans="1:6" ht="25">
      <c r="A140" s="1"/>
      <c r="B140" s="203" t="s">
        <v>409</v>
      </c>
      <c r="C140" s="197"/>
      <c r="D140" s="186"/>
      <c r="E140" s="186"/>
      <c r="F140" s="198"/>
    </row>
    <row r="141" spans="1:6">
      <c r="A141" s="1"/>
      <c r="B141" s="203" t="s">
        <v>410</v>
      </c>
      <c r="C141" s="197"/>
      <c r="D141" s="186"/>
      <c r="E141" s="186"/>
      <c r="F141" s="198"/>
    </row>
    <row r="142" spans="1:6">
      <c r="A142" s="1"/>
      <c r="B142" s="203" t="s">
        <v>411</v>
      </c>
      <c r="C142" s="197"/>
      <c r="D142" s="186"/>
      <c r="E142" s="186"/>
      <c r="F142" s="198"/>
    </row>
    <row r="143" spans="1:6">
      <c r="A143" s="1"/>
      <c r="B143" s="203" t="str">
        <f>B125</f>
        <v xml:space="preserve"> - po shemi iz PZI dokumentacije (112/89 cm)</v>
      </c>
      <c r="C143" s="197"/>
      <c r="D143" s="186"/>
      <c r="E143" s="186"/>
      <c r="F143" s="198"/>
    </row>
    <row r="144" spans="1:6" ht="50">
      <c r="A144" s="1"/>
      <c r="B144" s="203" t="s">
        <v>412</v>
      </c>
      <c r="C144" s="197"/>
      <c r="D144" s="186"/>
      <c r="E144" s="186"/>
      <c r="F144" s="198"/>
    </row>
    <row r="145" spans="1:6">
      <c r="A145" s="1"/>
      <c r="B145" s="202" t="s">
        <v>398</v>
      </c>
      <c r="C145" s="197"/>
      <c r="D145" s="186"/>
      <c r="E145" s="186"/>
      <c r="F145" s="198"/>
    </row>
    <row r="146" spans="1:6" ht="37.5">
      <c r="A146" s="1"/>
      <c r="B146" s="203" t="s">
        <v>439</v>
      </c>
      <c r="C146" s="197"/>
      <c r="D146" s="186"/>
      <c r="E146" s="186"/>
      <c r="F146" s="198"/>
    </row>
    <row r="147" spans="1:6">
      <c r="A147" s="1"/>
      <c r="B147" s="202" t="s">
        <v>399</v>
      </c>
      <c r="C147" s="197"/>
      <c r="D147" s="186"/>
      <c r="E147" s="186"/>
      <c r="F147" s="198"/>
    </row>
    <row r="148" spans="1:6">
      <c r="A148" s="1"/>
      <c r="B148" s="203" t="s">
        <v>440</v>
      </c>
      <c r="C148" s="197"/>
      <c r="D148" s="186"/>
      <c r="E148" s="186"/>
      <c r="F148" s="198"/>
    </row>
    <row r="149" spans="1:6">
      <c r="A149" s="1"/>
      <c r="B149" s="205"/>
      <c r="C149" s="197"/>
      <c r="D149" s="186"/>
      <c r="E149" s="186"/>
      <c r="F149" s="198"/>
    </row>
    <row r="150" spans="1:6">
      <c r="A150" s="70" t="s">
        <v>101</v>
      </c>
      <c r="B150" s="201" t="s">
        <v>441</v>
      </c>
      <c r="C150" s="197" t="s">
        <v>66</v>
      </c>
      <c r="D150" s="186">
        <v>1</v>
      </c>
      <c r="E150" s="874"/>
      <c r="F150" s="198">
        <f>D150*E150</f>
        <v>0</v>
      </c>
    </row>
    <row r="151" spans="1:6">
      <c r="A151" s="1"/>
      <c r="B151" s="204" t="s">
        <v>388</v>
      </c>
      <c r="C151" s="197"/>
      <c r="D151" s="186"/>
      <c r="E151" s="186"/>
      <c r="F151" s="198"/>
    </row>
    <row r="152" spans="1:6">
      <c r="A152" s="1"/>
      <c r="B152" s="205" t="s">
        <v>442</v>
      </c>
      <c r="C152" s="197"/>
      <c r="D152" s="186"/>
      <c r="E152" s="186"/>
      <c r="F152" s="198"/>
    </row>
    <row r="153" spans="1:6" ht="116.5" customHeight="1">
      <c r="A153" s="1"/>
      <c r="B153" s="203" t="s">
        <v>443</v>
      </c>
      <c r="C153" s="197"/>
      <c r="D153" s="186"/>
      <c r="E153" s="186"/>
      <c r="F153" s="198"/>
    </row>
    <row r="154" spans="1:6" ht="54.65" customHeight="1">
      <c r="A154" s="1"/>
      <c r="B154" s="203" t="s">
        <v>444</v>
      </c>
      <c r="C154" s="197"/>
      <c r="D154" s="186"/>
      <c r="E154" s="186"/>
      <c r="F154" s="198"/>
    </row>
    <row r="155" spans="1:6">
      <c r="A155" s="1"/>
      <c r="B155" s="205"/>
      <c r="C155" s="197"/>
      <c r="D155" s="186"/>
      <c r="E155" s="186"/>
      <c r="F155" s="198"/>
    </row>
    <row r="156" spans="1:6">
      <c r="A156" s="70" t="s">
        <v>357</v>
      </c>
      <c r="B156" s="201" t="s">
        <v>445</v>
      </c>
      <c r="C156" s="197" t="s">
        <v>66</v>
      </c>
      <c r="D156" s="186">
        <v>1</v>
      </c>
      <c r="E156" s="874"/>
      <c r="F156" s="198">
        <f>D156*E156</f>
        <v>0</v>
      </c>
    </row>
    <row r="157" spans="1:6">
      <c r="A157" s="1"/>
      <c r="B157" s="204" t="s">
        <v>388</v>
      </c>
      <c r="C157" s="197"/>
      <c r="D157" s="186"/>
      <c r="E157" s="186"/>
      <c r="F157" s="198"/>
    </row>
    <row r="158" spans="1:6" ht="19.5" customHeight="1">
      <c r="A158" s="1"/>
      <c r="B158" s="203" t="s">
        <v>446</v>
      </c>
      <c r="C158" s="197"/>
      <c r="D158" s="186"/>
      <c r="E158" s="186"/>
      <c r="F158" s="198"/>
    </row>
    <row r="159" spans="1:6" ht="158.5" customHeight="1">
      <c r="A159" s="1"/>
      <c r="B159" s="203" t="s">
        <v>447</v>
      </c>
      <c r="C159" s="197"/>
      <c r="D159" s="186"/>
      <c r="E159" s="186"/>
      <c r="F159" s="198"/>
    </row>
    <row r="160" spans="1:6" ht="54.65" customHeight="1">
      <c r="A160" s="1"/>
      <c r="B160" s="203" t="s">
        <v>444</v>
      </c>
      <c r="C160" s="197"/>
      <c r="D160" s="186"/>
      <c r="E160" s="186"/>
      <c r="F160" s="198"/>
    </row>
    <row r="161" spans="1:6">
      <c r="A161" s="140"/>
      <c r="B161" s="104"/>
      <c r="C161" s="141"/>
      <c r="D161" s="142"/>
      <c r="E161" s="142"/>
    </row>
    <row r="162" spans="1:6">
      <c r="A162" s="178"/>
      <c r="B162" s="199" t="s">
        <v>286</v>
      </c>
      <c r="C162" s="180"/>
      <c r="D162" s="181"/>
      <c r="E162" s="181"/>
      <c r="F162" s="182">
        <f>SUM(F48:F161)</f>
        <v>0</v>
      </c>
    </row>
    <row r="163" spans="1:6">
      <c r="A163" s="140"/>
      <c r="B163" s="163"/>
      <c r="C163" s="200"/>
      <c r="D163" s="142"/>
      <c r="E163" s="142"/>
    </row>
  </sheetData>
  <sheetProtection algorithmName="SHA-512" hashValue="U6EI6NAlsTyJr8XUKTrbnkRaaedQLm1wdAqZ53Kym23uxPvO2RCcHyu+neCxfmPET1yZs+jdVxM+xYS30I59+Q==" saltValue="vAvY9NHZF8PyeKibgCHnSA==" spinCount="100000" sheet="1" objects="1" scenarios="1" selectLockedCells="1"/>
  <pageMargins left="0.66944444444444395" right="0.15763888888888899" top="0.74861111111111101" bottom="0.43333333333333302" header="0.31527777777777799" footer="0.15763888888888899"/>
  <pageSetup paperSize="9" scale="81" firstPageNumber="0" orientation="portrait" horizontalDpi="300" verticalDpi="300" r:id="rId1"/>
  <headerFooter>
    <oddHeader>&amp;L&amp;8&amp;F</oddHeader>
    <oddFooter>&amp;L&amp;8&amp;A&amp;C&amp;8Stran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J125"/>
  <sheetViews>
    <sheetView view="pageLayout" zoomScale="90" zoomScaleNormal="100" zoomScaleSheetLayoutView="70" zoomScalePageLayoutView="90" workbookViewId="0">
      <selection activeCell="E121" sqref="E121"/>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8" ht="13.5" customHeight="1">
      <c r="A1" s="65" t="s">
        <v>52</v>
      </c>
      <c r="B1" s="66" t="s">
        <v>53</v>
      </c>
      <c r="C1" s="65" t="s">
        <v>54</v>
      </c>
      <c r="D1" s="67" t="s">
        <v>55</v>
      </c>
      <c r="E1" s="856" t="s">
        <v>56</v>
      </c>
      <c r="F1" s="68" t="s">
        <v>57</v>
      </c>
    </row>
    <row r="2" spans="1:8">
      <c r="A2" s="1"/>
      <c r="B2" s="2"/>
      <c r="C2" s="1"/>
      <c r="D2" s="3"/>
      <c r="E2" s="857"/>
      <c r="F2" s="4"/>
    </row>
    <row r="3" spans="1:8" ht="12.75" customHeight="1">
      <c r="B3" s="953" t="s">
        <v>448</v>
      </c>
      <c r="C3" s="953"/>
    </row>
    <row r="5" spans="1:8">
      <c r="B5" s="87" t="s">
        <v>90</v>
      </c>
    </row>
    <row r="6" spans="1:8" s="35" customFormat="1" ht="50">
      <c r="A6" s="5"/>
      <c r="B6" s="87" t="s">
        <v>511</v>
      </c>
      <c r="D6" s="5"/>
      <c r="E6" s="777"/>
      <c r="F6" s="5"/>
      <c r="G6" s="5"/>
      <c r="H6" s="5"/>
    </row>
    <row r="7" spans="1:8" s="35" customFormat="1" ht="54" customHeight="1">
      <c r="A7" s="5"/>
      <c r="B7" s="2" t="s">
        <v>211</v>
      </c>
      <c r="D7" s="5"/>
      <c r="E7" s="777"/>
      <c r="F7" s="5"/>
      <c r="G7" s="5"/>
      <c r="H7" s="5"/>
    </row>
    <row r="8" spans="1:8" s="35" customFormat="1" ht="25">
      <c r="A8" s="5"/>
      <c r="B8" s="88" t="s">
        <v>212</v>
      </c>
      <c r="D8" s="5"/>
      <c r="E8" s="777"/>
      <c r="F8" s="5"/>
      <c r="G8" s="5"/>
      <c r="H8" s="5"/>
    </row>
    <row r="9" spans="1:8" s="35" customFormat="1" ht="43.5" customHeight="1">
      <c r="A9" s="5"/>
      <c r="B9" s="88" t="s">
        <v>523</v>
      </c>
      <c r="D9" s="5"/>
      <c r="E9" s="777"/>
      <c r="F9" s="5"/>
      <c r="G9" s="5"/>
      <c r="H9" s="5"/>
    </row>
    <row r="10" spans="1:8" s="35" customFormat="1" ht="12.5">
      <c r="A10" s="5"/>
      <c r="B10" s="88" t="s">
        <v>213</v>
      </c>
      <c r="D10" s="5"/>
      <c r="E10" s="777"/>
      <c r="F10" s="5"/>
      <c r="G10" s="5"/>
      <c r="H10" s="5"/>
    </row>
    <row r="11" spans="1:8" s="35" customFormat="1" ht="25">
      <c r="A11" s="5"/>
      <c r="B11" s="88" t="s">
        <v>524</v>
      </c>
      <c r="D11" s="5"/>
      <c r="E11" s="777"/>
      <c r="F11" s="5"/>
      <c r="G11" s="5"/>
      <c r="H11" s="5"/>
    </row>
    <row r="12" spans="1:8" s="35" customFormat="1" ht="42.65" customHeight="1">
      <c r="A12" s="5"/>
      <c r="B12" s="87" t="s">
        <v>525</v>
      </c>
      <c r="D12" s="5"/>
      <c r="E12" s="777"/>
      <c r="F12" s="5"/>
      <c r="G12" s="5"/>
      <c r="H12" s="5"/>
    </row>
    <row r="13" spans="1:8" s="35" customFormat="1" ht="25">
      <c r="A13" s="5"/>
      <c r="B13" s="87" t="s">
        <v>519</v>
      </c>
      <c r="D13" s="5"/>
      <c r="E13" s="777"/>
      <c r="F13" s="5"/>
      <c r="G13" s="5"/>
      <c r="H13" s="5"/>
    </row>
    <row r="14" spans="1:8" s="35" customFormat="1" ht="12.5">
      <c r="A14" s="5"/>
      <c r="B14" s="161" t="s">
        <v>214</v>
      </c>
      <c r="D14" s="5"/>
      <c r="E14" s="777"/>
      <c r="F14" s="5"/>
      <c r="G14" s="5"/>
      <c r="H14" s="5"/>
    </row>
    <row r="15" spans="1:8" s="35" customFormat="1" ht="54.65" customHeight="1">
      <c r="A15" s="5"/>
      <c r="B15" s="87" t="s">
        <v>215</v>
      </c>
      <c r="D15" s="5"/>
      <c r="E15" s="777"/>
      <c r="F15" s="5"/>
      <c r="G15" s="5"/>
      <c r="H15" s="5"/>
    </row>
    <row r="16" spans="1:8" s="35" customFormat="1" ht="54.65" customHeight="1">
      <c r="A16" s="5"/>
      <c r="B16" s="87" t="s">
        <v>216</v>
      </c>
      <c r="D16" s="5"/>
      <c r="E16" s="777"/>
      <c r="F16" s="5"/>
      <c r="G16" s="5"/>
      <c r="H16" s="5"/>
    </row>
    <row r="17" spans="1:8" s="35" customFormat="1" ht="41.5" customHeight="1">
      <c r="A17" s="5"/>
      <c r="B17" s="87" t="s">
        <v>526</v>
      </c>
      <c r="D17" s="5"/>
      <c r="E17" s="777"/>
      <c r="F17" s="5"/>
      <c r="G17" s="5"/>
      <c r="H17" s="5"/>
    </row>
    <row r="18" spans="1:8" s="35" customFormat="1" ht="55.5" customHeight="1">
      <c r="A18" s="5"/>
      <c r="B18" s="87" t="s">
        <v>527</v>
      </c>
      <c r="D18" s="5"/>
      <c r="E18" s="777"/>
      <c r="F18" s="5"/>
      <c r="G18" s="5"/>
      <c r="H18" s="5"/>
    </row>
    <row r="19" spans="1:8" s="35" customFormat="1" ht="25">
      <c r="A19" s="5"/>
      <c r="B19" s="87" t="s">
        <v>217</v>
      </c>
      <c r="D19" s="5"/>
      <c r="E19" s="777"/>
      <c r="F19" s="5"/>
      <c r="G19" s="5"/>
      <c r="H19" s="5"/>
    </row>
    <row r="20" spans="1:8" s="35" customFormat="1" ht="42" customHeight="1">
      <c r="A20" s="5"/>
      <c r="B20" s="87" t="s">
        <v>520</v>
      </c>
      <c r="D20" s="5"/>
      <c r="E20" s="777"/>
      <c r="F20" s="5"/>
      <c r="G20" s="5"/>
      <c r="H20" s="5"/>
    </row>
    <row r="21" spans="1:8" s="35" customFormat="1" ht="55.5" customHeight="1">
      <c r="A21" s="5"/>
      <c r="B21" s="88" t="s">
        <v>218</v>
      </c>
      <c r="D21" s="5"/>
      <c r="E21" s="777"/>
      <c r="F21" s="5"/>
      <c r="G21" s="5"/>
      <c r="H21" s="5"/>
    </row>
    <row r="22" spans="1:8" s="35" customFormat="1" ht="25">
      <c r="A22" s="5"/>
      <c r="B22" s="88" t="s">
        <v>219</v>
      </c>
      <c r="D22" s="5"/>
      <c r="E22" s="777"/>
      <c r="F22" s="5"/>
      <c r="G22" s="5"/>
      <c r="H22" s="5"/>
    </row>
    <row r="23" spans="1:8" s="35" customFormat="1" ht="42" customHeight="1">
      <c r="A23" s="5"/>
      <c r="B23" s="88" t="s">
        <v>521</v>
      </c>
      <c r="D23" s="5"/>
      <c r="E23" s="777"/>
      <c r="F23" s="5"/>
      <c r="G23" s="5"/>
      <c r="H23" s="5"/>
    </row>
    <row r="24" spans="1:8" s="35" customFormat="1" ht="41.5" customHeight="1">
      <c r="A24" s="5"/>
      <c r="B24" s="88" t="s">
        <v>522</v>
      </c>
      <c r="D24" s="5"/>
      <c r="E24" s="777"/>
      <c r="F24" s="5"/>
      <c r="G24" s="5"/>
      <c r="H24" s="5"/>
    </row>
    <row r="25" spans="1:8" s="35" customFormat="1" ht="25">
      <c r="A25" s="5"/>
      <c r="B25" s="88" t="s">
        <v>220</v>
      </c>
      <c r="D25" s="5"/>
      <c r="E25" s="777"/>
      <c r="F25" s="5"/>
      <c r="G25" s="5"/>
      <c r="H25" s="5"/>
    </row>
    <row r="26" spans="1:8" s="35" customFormat="1" ht="25">
      <c r="A26" s="5"/>
      <c r="B26" s="87" t="s">
        <v>221</v>
      </c>
      <c r="D26" s="5"/>
      <c r="E26" s="777"/>
      <c r="F26" s="5"/>
      <c r="G26" s="5"/>
      <c r="H26" s="5"/>
    </row>
    <row r="27" spans="1:8" s="35" customFormat="1" ht="25">
      <c r="A27" s="5"/>
      <c r="B27" s="87" t="s">
        <v>274</v>
      </c>
      <c r="D27" s="5"/>
      <c r="E27" s="777"/>
      <c r="F27" s="5"/>
      <c r="G27" s="5"/>
      <c r="H27" s="5"/>
    </row>
    <row r="28" spans="1:8" s="35" customFormat="1" ht="40.5" customHeight="1">
      <c r="A28" s="5"/>
      <c r="B28" s="87" t="s">
        <v>222</v>
      </c>
      <c r="D28" s="5"/>
      <c r="E28" s="777"/>
      <c r="F28" s="5"/>
      <c r="G28" s="5"/>
      <c r="H28" s="5"/>
    </row>
    <row r="29" spans="1:8" s="35" customFormat="1" ht="42.65" customHeight="1">
      <c r="A29" s="5"/>
      <c r="B29" s="87" t="s">
        <v>223</v>
      </c>
      <c r="D29" s="5"/>
      <c r="E29" s="777"/>
      <c r="F29" s="5"/>
      <c r="G29" s="5"/>
      <c r="H29" s="5"/>
    </row>
    <row r="30" spans="1:8" s="35" customFormat="1" ht="12.5">
      <c r="A30" s="5"/>
      <c r="B30" s="88" t="s">
        <v>91</v>
      </c>
      <c r="D30" s="5"/>
      <c r="E30" s="777"/>
      <c r="F30" s="5"/>
      <c r="G30" s="5"/>
      <c r="H30" s="5"/>
    </row>
    <row r="31" spans="1:8" s="35" customFormat="1" ht="12.5">
      <c r="A31" s="5"/>
      <c r="B31" s="88" t="s">
        <v>93</v>
      </c>
      <c r="D31" s="5"/>
      <c r="E31" s="777"/>
      <c r="F31" s="5"/>
      <c r="G31" s="5"/>
      <c r="H31" s="5"/>
    </row>
    <row r="32" spans="1:8" s="35" customFormat="1" ht="12.5">
      <c r="A32" s="5"/>
      <c r="B32" s="88" t="s">
        <v>224</v>
      </c>
      <c r="D32" s="5"/>
      <c r="E32" s="777"/>
      <c r="F32" s="5"/>
      <c r="G32" s="5"/>
      <c r="H32" s="5"/>
    </row>
    <row r="33" spans="1:8" s="35" customFormat="1" ht="25">
      <c r="A33" s="5"/>
      <c r="B33" s="88" t="s">
        <v>187</v>
      </c>
      <c r="D33" s="5"/>
      <c r="E33" s="777"/>
      <c r="F33" s="5"/>
      <c r="G33" s="5"/>
      <c r="H33" s="5"/>
    </row>
    <row r="34" spans="1:8" s="35" customFormat="1" ht="25">
      <c r="A34" s="5"/>
      <c r="B34" s="88" t="s">
        <v>190</v>
      </c>
      <c r="D34" s="5"/>
      <c r="E34" s="777"/>
      <c r="F34" s="5"/>
      <c r="G34" s="5"/>
      <c r="H34" s="5"/>
    </row>
    <row r="35" spans="1:8" s="35" customFormat="1" ht="25">
      <c r="A35" s="5"/>
      <c r="B35" s="88" t="s">
        <v>192</v>
      </c>
      <c r="D35" s="5"/>
      <c r="E35" s="777"/>
      <c r="F35" s="5"/>
      <c r="G35" s="5"/>
      <c r="H35" s="5"/>
    </row>
    <row r="36" spans="1:8" s="35" customFormat="1" ht="12.5">
      <c r="A36" s="5"/>
      <c r="B36" s="88" t="s">
        <v>225</v>
      </c>
      <c r="D36" s="5"/>
      <c r="E36" s="777"/>
      <c r="F36" s="5"/>
      <c r="G36" s="5"/>
      <c r="H36" s="5"/>
    </row>
    <row r="37" spans="1:8" s="35" customFormat="1" ht="12.5">
      <c r="A37" s="5"/>
      <c r="B37" s="88" t="s">
        <v>193</v>
      </c>
      <c r="D37" s="5"/>
      <c r="E37" s="777"/>
      <c r="F37" s="5"/>
      <c r="G37" s="5"/>
      <c r="H37" s="5"/>
    </row>
    <row r="38" spans="1:8">
      <c r="B38" s="88" t="s">
        <v>194</v>
      </c>
    </row>
    <row r="39" spans="1:8" ht="25">
      <c r="B39" s="88" t="s">
        <v>226</v>
      </c>
    </row>
    <row r="40" spans="1:8">
      <c r="B40" s="88" t="s">
        <v>142</v>
      </c>
    </row>
    <row r="41" spans="1:8" ht="25">
      <c r="B41" s="88" t="s">
        <v>124</v>
      </c>
    </row>
    <row r="42" spans="1:8" ht="25">
      <c r="B42" s="88" t="s">
        <v>95</v>
      </c>
    </row>
    <row r="43" spans="1:8">
      <c r="B43" s="88" t="s">
        <v>96</v>
      </c>
    </row>
    <row r="44" spans="1:8">
      <c r="B44" s="88" t="s">
        <v>227</v>
      </c>
    </row>
    <row r="45" spans="1:8" ht="25">
      <c r="B45" s="88" t="s">
        <v>97</v>
      </c>
    </row>
    <row r="46" spans="1:8" ht="25">
      <c r="B46" s="88" t="s">
        <v>197</v>
      </c>
    </row>
    <row r="47" spans="1:8" ht="25">
      <c r="B47" s="88" t="s">
        <v>198</v>
      </c>
    </row>
    <row r="48" spans="1:8" ht="25">
      <c r="B48" s="88" t="s">
        <v>99</v>
      </c>
    </row>
    <row r="49" spans="1:6">
      <c r="B49" s="88" t="s">
        <v>128</v>
      </c>
    </row>
    <row r="50" spans="1:6" ht="79" customHeight="1">
      <c r="B50" s="88" t="s">
        <v>129</v>
      </c>
    </row>
    <row r="51" spans="1:6">
      <c r="B51" s="88"/>
    </row>
    <row r="52" spans="1:6" ht="106.5" customHeight="1">
      <c r="A52" s="7" t="s">
        <v>59</v>
      </c>
      <c r="B52" s="144" t="s">
        <v>517</v>
      </c>
      <c r="C52" s="162"/>
      <c r="D52" s="142"/>
      <c r="E52" s="869"/>
    </row>
    <row r="53" spans="1:6">
      <c r="A53" s="7"/>
      <c r="B53" s="144"/>
      <c r="C53" s="162"/>
      <c r="D53" s="142"/>
      <c r="E53" s="869"/>
    </row>
    <row r="54" spans="1:6" ht="25">
      <c r="A54" s="126" t="s">
        <v>64</v>
      </c>
      <c r="B54" s="144" t="s">
        <v>354</v>
      </c>
      <c r="C54" s="7" t="s">
        <v>360</v>
      </c>
      <c r="D54" s="157">
        <v>46.53</v>
      </c>
      <c r="E54" s="869"/>
      <c r="F54" s="158">
        <f>D54*E54</f>
        <v>0</v>
      </c>
    </row>
    <row r="55" spans="1:6">
      <c r="A55" s="126"/>
      <c r="B55" s="88" t="s">
        <v>345</v>
      </c>
      <c r="C55" s="7"/>
      <c r="D55" s="157"/>
      <c r="E55" s="869"/>
      <c r="F55" s="158"/>
    </row>
    <row r="56" spans="1:6">
      <c r="A56" s="126"/>
      <c r="B56" s="88" t="s">
        <v>346</v>
      </c>
      <c r="C56" s="7"/>
      <c r="D56" s="157"/>
      <c r="E56" s="869"/>
      <c r="F56" s="158"/>
    </row>
    <row r="57" spans="1:6">
      <c r="A57" s="126"/>
      <c r="B57" s="88" t="s">
        <v>347</v>
      </c>
      <c r="C57" s="7"/>
      <c r="D57" s="157"/>
      <c r="E57" s="869"/>
      <c r="F57" s="158"/>
    </row>
    <row r="58" spans="1:6" ht="37.5">
      <c r="A58" s="126"/>
      <c r="B58" s="88" t="s">
        <v>348</v>
      </c>
      <c r="C58" s="7"/>
      <c r="D58" s="157"/>
      <c r="E58" s="869"/>
      <c r="F58" s="158"/>
    </row>
    <row r="59" spans="1:6">
      <c r="A59" s="126"/>
      <c r="B59" s="88" t="s">
        <v>349</v>
      </c>
      <c r="C59" s="7"/>
      <c r="D59" s="157"/>
      <c r="E59" s="869"/>
      <c r="F59" s="158"/>
    </row>
    <row r="60" spans="1:6" ht="37.5">
      <c r="A60" s="126"/>
      <c r="B60" s="88" t="s">
        <v>350</v>
      </c>
      <c r="C60" s="7"/>
      <c r="D60" s="157"/>
      <c r="E60" s="869"/>
      <c r="F60" s="158"/>
    </row>
    <row r="61" spans="1:6" ht="28" customHeight="1">
      <c r="A61" s="126"/>
      <c r="B61" s="88" t="s">
        <v>351</v>
      </c>
      <c r="C61" s="7"/>
      <c r="D61" s="157"/>
      <c r="E61" s="869"/>
      <c r="F61" s="158"/>
    </row>
    <row r="62" spans="1:6">
      <c r="A62" s="126"/>
      <c r="B62" s="88"/>
      <c r="C62" s="7"/>
      <c r="D62" s="157"/>
      <c r="E62" s="869"/>
      <c r="F62" s="158"/>
    </row>
    <row r="63" spans="1:6" ht="25">
      <c r="A63" s="126" t="s">
        <v>67</v>
      </c>
      <c r="B63" s="144" t="s">
        <v>352</v>
      </c>
      <c r="C63" s="7" t="s">
        <v>360</v>
      </c>
      <c r="D63" s="157">
        <v>2.84</v>
      </c>
      <c r="E63" s="869"/>
      <c r="F63" s="158">
        <f>D63*E63</f>
        <v>0</v>
      </c>
    </row>
    <row r="64" spans="1:6" ht="25">
      <c r="A64" s="126"/>
      <c r="B64" s="88" t="s">
        <v>351</v>
      </c>
      <c r="C64" s="7"/>
      <c r="D64" s="157"/>
      <c r="E64" s="869"/>
      <c r="F64" s="158"/>
    </row>
    <row r="65" spans="1:6" ht="37.5">
      <c r="A65" s="126"/>
      <c r="B65" s="88" t="s">
        <v>350</v>
      </c>
      <c r="C65" s="7"/>
      <c r="D65" s="157"/>
      <c r="E65" s="869"/>
      <c r="F65" s="158"/>
    </row>
    <row r="66" spans="1:6">
      <c r="A66" s="126"/>
      <c r="B66" s="88" t="s">
        <v>349</v>
      </c>
      <c r="C66" s="7"/>
      <c r="D66" s="157"/>
      <c r="E66" s="869"/>
      <c r="F66" s="158"/>
    </row>
    <row r="67" spans="1:6" ht="40.5" customHeight="1">
      <c r="A67" s="126"/>
      <c r="B67" s="88" t="s">
        <v>348</v>
      </c>
      <c r="C67" s="7"/>
      <c r="D67" s="157"/>
      <c r="E67" s="869"/>
      <c r="F67" s="158"/>
    </row>
    <row r="68" spans="1:6" ht="25">
      <c r="A68" s="126"/>
      <c r="B68" s="88" t="s">
        <v>351</v>
      </c>
      <c r="C68" s="7"/>
      <c r="D68" s="157"/>
      <c r="E68" s="869"/>
      <c r="F68" s="158"/>
    </row>
    <row r="69" spans="1:6">
      <c r="A69" s="126"/>
      <c r="B69" s="88" t="s">
        <v>349</v>
      </c>
      <c r="C69" s="7"/>
      <c r="D69" s="157"/>
      <c r="E69" s="869"/>
      <c r="F69" s="158"/>
    </row>
    <row r="70" spans="1:6">
      <c r="A70" s="126"/>
      <c r="B70" s="88"/>
      <c r="C70" s="7"/>
      <c r="D70" s="157"/>
      <c r="E70" s="869"/>
      <c r="F70" s="158"/>
    </row>
    <row r="71" spans="1:6" ht="25">
      <c r="A71" s="126" t="s">
        <v>70</v>
      </c>
      <c r="B71" s="144" t="s">
        <v>518</v>
      </c>
      <c r="C71" s="7" t="s">
        <v>360</v>
      </c>
      <c r="D71" s="157">
        <v>2.84</v>
      </c>
      <c r="E71" s="869"/>
      <c r="F71" s="158">
        <f>D71*E71</f>
        <v>0</v>
      </c>
    </row>
    <row r="72" spans="1:6" ht="25">
      <c r="A72" s="126"/>
      <c r="B72" s="88" t="s">
        <v>351</v>
      </c>
      <c r="C72" s="7"/>
      <c r="D72" s="157"/>
      <c r="E72" s="869"/>
      <c r="F72" s="158"/>
    </row>
    <row r="73" spans="1:6" ht="37.5">
      <c r="A73" s="126"/>
      <c r="B73" s="88" t="s">
        <v>350</v>
      </c>
      <c r="C73" s="7"/>
      <c r="D73" s="157"/>
      <c r="E73" s="869"/>
      <c r="F73" s="158"/>
    </row>
    <row r="74" spans="1:6">
      <c r="A74" s="126"/>
      <c r="B74" s="88" t="s">
        <v>349</v>
      </c>
      <c r="C74" s="7"/>
      <c r="D74" s="157"/>
      <c r="E74" s="869"/>
      <c r="F74" s="158"/>
    </row>
    <row r="75" spans="1:6" ht="40" customHeight="1">
      <c r="A75" s="126"/>
      <c r="B75" s="88" t="s">
        <v>348</v>
      </c>
      <c r="C75" s="7"/>
      <c r="D75" s="157"/>
      <c r="E75" s="869"/>
      <c r="F75" s="158"/>
    </row>
    <row r="76" spans="1:6" ht="25">
      <c r="A76" s="126"/>
      <c r="B76" s="88" t="s">
        <v>351</v>
      </c>
      <c r="C76" s="7"/>
      <c r="D76" s="157"/>
      <c r="E76" s="869"/>
      <c r="F76" s="158"/>
    </row>
    <row r="77" spans="1:6">
      <c r="A77" s="126"/>
      <c r="B77" s="88" t="s">
        <v>349</v>
      </c>
      <c r="C77" s="7"/>
      <c r="D77" s="157"/>
      <c r="E77" s="869"/>
      <c r="F77" s="158"/>
    </row>
    <row r="78" spans="1:6">
      <c r="A78" s="126"/>
      <c r="B78" s="88"/>
      <c r="C78" s="7"/>
      <c r="D78" s="157"/>
      <c r="E78" s="869"/>
      <c r="F78" s="158"/>
    </row>
    <row r="79" spans="1:6" ht="25">
      <c r="A79" s="126" t="s">
        <v>100</v>
      </c>
      <c r="B79" s="144" t="s">
        <v>353</v>
      </c>
      <c r="C79" s="7" t="s">
        <v>360</v>
      </c>
      <c r="D79" s="157">
        <v>22.85</v>
      </c>
      <c r="E79" s="869"/>
      <c r="F79" s="158">
        <f>D79*E79</f>
        <v>0</v>
      </c>
    </row>
    <row r="80" spans="1:6">
      <c r="A80" s="126"/>
      <c r="B80" s="88" t="s">
        <v>345</v>
      </c>
      <c r="C80" s="7"/>
      <c r="D80" s="157"/>
      <c r="E80" s="869"/>
      <c r="F80" s="158"/>
    </row>
    <row r="81" spans="1:6">
      <c r="A81" s="126"/>
      <c r="B81" s="88" t="s">
        <v>346</v>
      </c>
      <c r="C81" s="7"/>
      <c r="D81" s="157"/>
      <c r="E81" s="869"/>
      <c r="F81" s="158"/>
    </row>
    <row r="82" spans="1:6">
      <c r="A82" s="126"/>
      <c r="B82" s="88" t="s">
        <v>347</v>
      </c>
      <c r="C82" s="7"/>
      <c r="D82" s="157"/>
      <c r="E82" s="869"/>
      <c r="F82" s="158"/>
    </row>
    <row r="83" spans="1:6" ht="42" customHeight="1">
      <c r="A83" s="126"/>
      <c r="B83" s="88" t="s">
        <v>348</v>
      </c>
      <c r="C83" s="7"/>
      <c r="D83" s="157"/>
      <c r="E83" s="869"/>
      <c r="F83" s="158"/>
    </row>
    <row r="84" spans="1:6">
      <c r="A84" s="126"/>
      <c r="B84" s="88" t="s">
        <v>349</v>
      </c>
      <c r="C84" s="7"/>
      <c r="D84" s="157"/>
      <c r="E84" s="869"/>
      <c r="F84" s="158"/>
    </row>
    <row r="85" spans="1:6" ht="37.5">
      <c r="A85" s="126"/>
      <c r="B85" s="88" t="s">
        <v>350</v>
      </c>
      <c r="C85" s="7"/>
      <c r="D85" s="157"/>
      <c r="E85" s="869"/>
      <c r="F85" s="158"/>
    </row>
    <row r="86" spans="1:6" ht="25">
      <c r="A86" s="126"/>
      <c r="B86" s="88" t="s">
        <v>351</v>
      </c>
      <c r="C86" s="7"/>
      <c r="D86" s="157"/>
      <c r="E86" s="869"/>
      <c r="F86" s="158"/>
    </row>
    <row r="87" spans="1:6">
      <c r="A87" s="126"/>
      <c r="B87" s="88"/>
      <c r="C87" s="7"/>
      <c r="D87" s="157"/>
      <c r="E87" s="869"/>
      <c r="F87" s="158"/>
    </row>
    <row r="88" spans="1:6" ht="25">
      <c r="A88" s="126" t="s">
        <v>101</v>
      </c>
      <c r="B88" s="144" t="s">
        <v>355</v>
      </c>
      <c r="C88" s="7" t="s">
        <v>361</v>
      </c>
      <c r="D88" s="157">
        <v>18.059999999999999</v>
      </c>
      <c r="E88" s="869"/>
      <c r="F88" s="158">
        <f>D88*E88</f>
        <v>0</v>
      </c>
    </row>
    <row r="89" spans="1:6" ht="25">
      <c r="A89" s="126"/>
      <c r="B89" s="88" t="s">
        <v>356</v>
      </c>
      <c r="C89" s="7"/>
      <c r="D89" s="157"/>
      <c r="E89" s="869"/>
      <c r="F89" s="158"/>
    </row>
    <row r="90" spans="1:6">
      <c r="A90" s="126"/>
      <c r="B90" s="88"/>
      <c r="C90" s="7"/>
      <c r="D90" s="157"/>
      <c r="E90" s="869"/>
      <c r="F90" s="158"/>
    </row>
    <row r="91" spans="1:6" ht="25">
      <c r="A91" s="126" t="s">
        <v>357</v>
      </c>
      <c r="B91" s="144" t="s">
        <v>358</v>
      </c>
      <c r="C91" s="7" t="s">
        <v>361</v>
      </c>
      <c r="D91" s="157">
        <v>12.26</v>
      </c>
      <c r="E91" s="869"/>
      <c r="F91" s="158">
        <f>D91*E91</f>
        <v>0</v>
      </c>
    </row>
    <row r="92" spans="1:6" ht="25">
      <c r="A92" s="126"/>
      <c r="B92" s="88" t="s">
        <v>356</v>
      </c>
      <c r="C92" s="7"/>
      <c r="D92" s="157"/>
      <c r="E92" s="869"/>
      <c r="F92" s="158"/>
    </row>
    <row r="93" spans="1:6" ht="37.5">
      <c r="A93" s="126"/>
      <c r="B93" s="88" t="s">
        <v>359</v>
      </c>
      <c r="C93" s="7"/>
      <c r="D93" s="157"/>
      <c r="E93" s="869"/>
      <c r="F93" s="158"/>
    </row>
    <row r="94" spans="1:6" ht="25">
      <c r="A94" s="126"/>
      <c r="B94" s="88" t="s">
        <v>351</v>
      </c>
      <c r="C94" s="7"/>
      <c r="D94" s="157"/>
      <c r="E94" s="869"/>
      <c r="F94" s="158"/>
    </row>
    <row r="95" spans="1:6">
      <c r="A95" s="126"/>
      <c r="B95" s="88"/>
      <c r="C95" s="7"/>
      <c r="D95" s="157"/>
      <c r="E95" s="869"/>
      <c r="F95" s="158"/>
    </row>
    <row r="96" spans="1:6" ht="25">
      <c r="A96" s="126" t="s">
        <v>362</v>
      </c>
      <c r="B96" s="144" t="s">
        <v>363</v>
      </c>
      <c r="C96" s="7" t="s">
        <v>360</v>
      </c>
      <c r="D96" s="157">
        <v>6.54</v>
      </c>
      <c r="E96" s="869"/>
      <c r="F96" s="158">
        <f>D96*E96</f>
        <v>0</v>
      </c>
    </row>
    <row r="97" spans="1:6">
      <c r="A97" s="126"/>
      <c r="B97" s="88" t="s">
        <v>365</v>
      </c>
      <c r="C97" s="7"/>
      <c r="D97" s="157"/>
      <c r="E97" s="869"/>
      <c r="F97" s="158"/>
    </row>
    <row r="98" spans="1:6" ht="25">
      <c r="A98" s="126"/>
      <c r="B98" s="88" t="s">
        <v>366</v>
      </c>
      <c r="C98" s="7"/>
      <c r="D98" s="157"/>
      <c r="E98" s="869"/>
      <c r="F98" s="158"/>
    </row>
    <row r="99" spans="1:6" ht="25">
      <c r="A99" s="126"/>
      <c r="B99" s="88" t="s">
        <v>366</v>
      </c>
      <c r="C99" s="7"/>
      <c r="D99" s="157"/>
      <c r="E99" s="869"/>
      <c r="F99" s="158"/>
    </row>
    <row r="100" spans="1:6">
      <c r="A100" s="126"/>
      <c r="B100" s="88" t="s">
        <v>365</v>
      </c>
      <c r="C100" s="7"/>
      <c r="D100" s="157"/>
      <c r="E100" s="869"/>
      <c r="F100" s="158"/>
    </row>
    <row r="101" spans="1:6">
      <c r="A101" s="126"/>
      <c r="B101" s="88"/>
      <c r="C101" s="7"/>
      <c r="D101" s="157"/>
      <c r="E101" s="869"/>
      <c r="F101" s="158"/>
    </row>
    <row r="102" spans="1:6" ht="25">
      <c r="A102" s="126" t="s">
        <v>367</v>
      </c>
      <c r="B102" s="144" t="s">
        <v>368</v>
      </c>
      <c r="C102" s="7" t="s">
        <v>360</v>
      </c>
      <c r="D102" s="157">
        <v>10.56</v>
      </c>
      <c r="E102" s="869"/>
      <c r="F102" s="158">
        <f>D102*E102</f>
        <v>0</v>
      </c>
    </row>
    <row r="103" spans="1:6">
      <c r="A103" s="126"/>
      <c r="B103" s="88" t="s">
        <v>365</v>
      </c>
      <c r="C103" s="7"/>
      <c r="D103" s="157"/>
      <c r="E103" s="869"/>
      <c r="F103" s="158"/>
    </row>
    <row r="104" spans="1:6" ht="25">
      <c r="A104" s="126"/>
      <c r="B104" s="88" t="s">
        <v>369</v>
      </c>
      <c r="C104" s="7"/>
      <c r="D104" s="157"/>
      <c r="E104" s="869"/>
      <c r="F104" s="158"/>
    </row>
    <row r="105" spans="1:6" ht="25">
      <c r="A105" s="126"/>
      <c r="B105" s="88" t="s">
        <v>366</v>
      </c>
      <c r="C105" s="7"/>
      <c r="D105" s="157"/>
      <c r="E105" s="869"/>
      <c r="F105" s="158"/>
    </row>
    <row r="106" spans="1:6">
      <c r="A106" s="126"/>
      <c r="B106" s="88" t="s">
        <v>365</v>
      </c>
      <c r="C106" s="7"/>
      <c r="D106" s="157"/>
      <c r="E106" s="869"/>
      <c r="F106" s="158"/>
    </row>
    <row r="107" spans="1:6">
      <c r="A107" s="126"/>
      <c r="B107" s="88"/>
      <c r="C107" s="7"/>
      <c r="D107" s="157"/>
      <c r="E107" s="869"/>
      <c r="F107" s="158"/>
    </row>
    <row r="108" spans="1:6" ht="25">
      <c r="A108" s="126" t="s">
        <v>370</v>
      </c>
      <c r="B108" s="144" t="s">
        <v>371</v>
      </c>
      <c r="C108" s="7" t="s">
        <v>360</v>
      </c>
      <c r="D108" s="157">
        <v>7.55</v>
      </c>
      <c r="E108" s="869"/>
      <c r="F108" s="158">
        <f>D108*E108</f>
        <v>0</v>
      </c>
    </row>
    <row r="109" spans="1:6">
      <c r="A109" s="126"/>
      <c r="B109" s="88" t="s">
        <v>365</v>
      </c>
      <c r="C109" s="7"/>
      <c r="D109" s="157"/>
      <c r="E109" s="869"/>
      <c r="F109" s="158"/>
    </row>
    <row r="110" spans="1:6" ht="25">
      <c r="A110" s="126"/>
      <c r="B110" s="88" t="s">
        <v>369</v>
      </c>
      <c r="C110" s="7"/>
      <c r="D110" s="157"/>
      <c r="E110" s="869"/>
      <c r="F110" s="158"/>
    </row>
    <row r="111" spans="1:6">
      <c r="A111" s="126"/>
      <c r="B111" s="88" t="s">
        <v>365</v>
      </c>
      <c r="C111" s="7"/>
      <c r="D111" s="157"/>
      <c r="E111" s="869"/>
      <c r="F111" s="158"/>
    </row>
    <row r="112" spans="1:6">
      <c r="A112" s="126"/>
      <c r="B112" s="88"/>
      <c r="C112" s="7"/>
      <c r="D112" s="157"/>
      <c r="E112" s="869"/>
      <c r="F112" s="158"/>
    </row>
    <row r="113" spans="1:6" ht="25">
      <c r="A113" s="126" t="s">
        <v>372</v>
      </c>
      <c r="B113" s="144" t="s">
        <v>373</v>
      </c>
      <c r="C113" s="7" t="s">
        <v>360</v>
      </c>
      <c r="D113" s="157">
        <v>2.78</v>
      </c>
      <c r="E113" s="869"/>
      <c r="F113" s="158">
        <f>D113*E113</f>
        <v>0</v>
      </c>
    </row>
    <row r="114" spans="1:6">
      <c r="A114" s="126"/>
      <c r="B114" s="88" t="s">
        <v>365</v>
      </c>
      <c r="C114" s="7"/>
      <c r="D114" s="157"/>
      <c r="E114" s="869"/>
      <c r="F114" s="158"/>
    </row>
    <row r="115" spans="1:6" ht="25">
      <c r="A115" s="126"/>
      <c r="B115" s="88" t="s">
        <v>366</v>
      </c>
      <c r="C115" s="7"/>
      <c r="D115" s="157"/>
      <c r="E115" s="869"/>
      <c r="F115" s="158"/>
    </row>
    <row r="116" spans="1:6">
      <c r="A116" s="126"/>
      <c r="B116" s="88" t="s">
        <v>364</v>
      </c>
      <c r="C116" s="7"/>
      <c r="D116" s="157"/>
      <c r="E116" s="869"/>
      <c r="F116" s="158"/>
    </row>
    <row r="117" spans="1:6">
      <c r="A117" s="126"/>
      <c r="B117" s="88"/>
      <c r="C117" s="7"/>
      <c r="D117" s="157"/>
      <c r="E117" s="869"/>
      <c r="F117" s="158"/>
    </row>
    <row r="118" spans="1:6" ht="25">
      <c r="A118" s="126" t="s">
        <v>372</v>
      </c>
      <c r="B118" s="144" t="s">
        <v>374</v>
      </c>
      <c r="C118" s="7" t="s">
        <v>360</v>
      </c>
      <c r="D118" s="157">
        <v>3.35</v>
      </c>
      <c r="E118" s="869"/>
      <c r="F118" s="158">
        <f>D118*E118</f>
        <v>0</v>
      </c>
    </row>
    <row r="119" spans="1:6">
      <c r="A119" s="126"/>
      <c r="B119" s="88" t="s">
        <v>365</v>
      </c>
      <c r="C119" s="7"/>
      <c r="D119" s="157"/>
      <c r="E119" s="869"/>
      <c r="F119" s="158"/>
    </row>
    <row r="120" spans="1:6" ht="25">
      <c r="A120" s="126"/>
      <c r="B120" s="88" t="s">
        <v>366</v>
      </c>
      <c r="C120" s="7"/>
      <c r="D120" s="157"/>
      <c r="E120" s="869"/>
      <c r="F120" s="158"/>
    </row>
    <row r="121" spans="1:6" ht="25">
      <c r="A121" s="126"/>
      <c r="B121" s="88" t="s">
        <v>366</v>
      </c>
      <c r="C121" s="7"/>
      <c r="D121" s="157"/>
      <c r="E121" s="869"/>
      <c r="F121" s="158"/>
    </row>
    <row r="122" spans="1:6" ht="25">
      <c r="A122" s="126"/>
      <c r="B122" s="88" t="s">
        <v>366</v>
      </c>
      <c r="C122" s="7"/>
      <c r="D122" s="157"/>
      <c r="E122" s="869"/>
      <c r="F122" s="158"/>
    </row>
    <row r="123" spans="1:6">
      <c r="A123" s="126"/>
      <c r="B123" s="88" t="s">
        <v>365</v>
      </c>
      <c r="C123" s="7"/>
      <c r="D123" s="157"/>
      <c r="E123" s="869"/>
      <c r="F123" s="158"/>
    </row>
    <row r="125" spans="1:6">
      <c r="A125" s="130"/>
      <c r="B125" s="131" t="s">
        <v>344</v>
      </c>
      <c r="C125" s="132"/>
      <c r="D125" s="133"/>
      <c r="E125" s="868"/>
      <c r="F125" s="134">
        <f>SUM(F54:F124)</f>
        <v>0</v>
      </c>
    </row>
  </sheetData>
  <sheetProtection algorithmName="SHA-512" hashValue="pdETYpVu0pf6+QjdNYJ9iqN6mdcGIgle4dKzI/XCF0kGP8lgMuvlVhvR8akLBZUV09YQNpjeUIMV9W2HNOcJ1A==" saltValue="UeM2jOVWI788ij89dfwKyQ==" spinCount="100000" sheet="1" objects="1" scenarios="1" selectLockedCells="1"/>
  <mergeCells count="1">
    <mergeCell ref="B3:C3"/>
  </mergeCells>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4399-7D48-498A-AAC2-11DFC1B4D3D8}">
  <dimension ref="A1:F48"/>
  <sheetViews>
    <sheetView view="pageBreakPreview" topLeftCell="A26" zoomScale="80" zoomScaleNormal="100" zoomScaleSheetLayoutView="80" workbookViewId="0">
      <selection activeCell="E43" sqref="E43"/>
    </sheetView>
  </sheetViews>
  <sheetFormatPr defaultColWidth="9.1796875" defaultRowHeight="12.5"/>
  <cols>
    <col min="1" max="1" width="7" style="213" customWidth="1"/>
    <col min="2" max="2" width="51.453125" style="213" customWidth="1"/>
    <col min="3" max="3" width="6.7265625" style="219" customWidth="1"/>
    <col min="4" max="4" width="9.7265625" style="213" customWidth="1"/>
    <col min="5" max="5" width="11.81640625" style="853" customWidth="1"/>
    <col min="6" max="6" width="16.81640625" style="213" customWidth="1"/>
    <col min="7" max="7" width="9.1796875" style="213"/>
    <col min="8" max="8" width="27.7265625" style="213" customWidth="1"/>
    <col min="9" max="16384" width="9.1796875" style="213"/>
  </cols>
  <sheetData>
    <row r="1" spans="1:6">
      <c r="A1" s="206" t="s">
        <v>52</v>
      </c>
      <c r="B1" s="206" t="s">
        <v>53</v>
      </c>
      <c r="C1" s="206" t="s">
        <v>449</v>
      </c>
      <c r="D1" s="207" t="s">
        <v>55</v>
      </c>
      <c r="E1" s="207" t="s">
        <v>450</v>
      </c>
      <c r="F1" s="207" t="s">
        <v>451</v>
      </c>
    </row>
    <row r="2" spans="1:6">
      <c r="A2" s="1"/>
      <c r="B2" s="208"/>
      <c r="C2" s="209"/>
      <c r="D2" s="214"/>
      <c r="E2" s="214"/>
      <c r="F2" s="210"/>
    </row>
    <row r="3" spans="1:6">
      <c r="A3" s="1"/>
      <c r="B3" s="22" t="s">
        <v>466</v>
      </c>
      <c r="C3" s="21"/>
      <c r="D3" s="84"/>
      <c r="E3" s="84"/>
    </row>
    <row r="4" spans="1:6">
      <c r="A4" s="1" t="s">
        <v>133</v>
      </c>
      <c r="B4" s="117"/>
      <c r="C4" s="159"/>
      <c r="D4" s="10"/>
      <c r="E4" s="10"/>
    </row>
    <row r="5" spans="1:6">
      <c r="A5" s="1"/>
      <c r="B5" s="87" t="s">
        <v>90</v>
      </c>
      <c r="C5" s="159"/>
      <c r="D5" s="10"/>
      <c r="E5" s="10"/>
    </row>
    <row r="6" spans="1:6" ht="37.5">
      <c r="A6" s="1"/>
      <c r="B6" s="87" t="s">
        <v>452</v>
      </c>
      <c r="C6" s="159"/>
      <c r="D6" s="10"/>
      <c r="E6" s="10"/>
    </row>
    <row r="7" spans="1:6" ht="25">
      <c r="A7" s="1"/>
      <c r="B7" s="87" t="s">
        <v>453</v>
      </c>
      <c r="C7" s="159"/>
      <c r="D7" s="10"/>
      <c r="E7" s="10"/>
    </row>
    <row r="8" spans="1:6" ht="25">
      <c r="A8" s="1"/>
      <c r="B8" s="87" t="s">
        <v>454</v>
      </c>
      <c r="C8" s="159"/>
      <c r="D8" s="10"/>
      <c r="E8" s="10"/>
    </row>
    <row r="9" spans="1:6" ht="37.5">
      <c r="A9" s="1"/>
      <c r="B9" s="87" t="s">
        <v>455</v>
      </c>
      <c r="C9" s="159"/>
      <c r="D9" s="10"/>
      <c r="E9" s="10"/>
    </row>
    <row r="10" spans="1:6" ht="40" customHeight="1">
      <c r="A10" s="1"/>
      <c r="B10" s="87" t="s">
        <v>456</v>
      </c>
      <c r="C10" s="159"/>
      <c r="D10" s="10"/>
      <c r="E10" s="10"/>
    </row>
    <row r="11" spans="1:6" ht="25">
      <c r="A11" s="1"/>
      <c r="B11" s="87" t="s">
        <v>457</v>
      </c>
      <c r="C11" s="159"/>
      <c r="D11" s="10"/>
      <c r="E11" s="10"/>
    </row>
    <row r="12" spans="1:6" ht="25">
      <c r="A12" s="1"/>
      <c r="B12" s="211" t="s">
        <v>529</v>
      </c>
      <c r="C12" s="159"/>
      <c r="D12" s="10"/>
      <c r="E12" s="10"/>
    </row>
    <row r="13" spans="1:6" ht="37.5">
      <c r="A13" s="1"/>
      <c r="B13" s="211" t="s">
        <v>458</v>
      </c>
      <c r="C13" s="159"/>
      <c r="D13" s="10"/>
      <c r="E13" s="10"/>
    </row>
    <row r="14" spans="1:6" ht="25">
      <c r="A14" s="1"/>
      <c r="B14" s="211" t="s">
        <v>459</v>
      </c>
      <c r="C14" s="159"/>
      <c r="D14" s="10"/>
      <c r="E14" s="10"/>
    </row>
    <row r="15" spans="1:6" ht="62.5">
      <c r="A15" s="1"/>
      <c r="B15" s="211" t="s">
        <v>460</v>
      </c>
      <c r="C15" s="159"/>
      <c r="D15" s="10"/>
      <c r="E15" s="10"/>
    </row>
    <row r="16" spans="1:6" ht="25">
      <c r="A16" s="1"/>
      <c r="B16" s="211" t="s">
        <v>461</v>
      </c>
      <c r="C16" s="159"/>
      <c r="D16" s="10"/>
      <c r="E16" s="10"/>
    </row>
    <row r="17" spans="1:5" ht="37.5">
      <c r="A17" s="1"/>
      <c r="B17" s="211" t="s">
        <v>530</v>
      </c>
      <c r="C17" s="159"/>
      <c r="D17" s="10"/>
      <c r="E17" s="10"/>
    </row>
    <row r="18" spans="1:5" ht="50">
      <c r="A18" s="1"/>
      <c r="B18" s="211" t="s">
        <v>531</v>
      </c>
      <c r="C18" s="159"/>
      <c r="D18" s="10"/>
      <c r="E18" s="10"/>
    </row>
    <row r="19" spans="1:5" ht="37.5">
      <c r="A19" s="1"/>
      <c r="B19" s="211" t="s">
        <v>533</v>
      </c>
      <c r="C19" s="159"/>
      <c r="D19" s="10"/>
      <c r="E19" s="10"/>
    </row>
    <row r="20" spans="1:5" ht="52.5" customHeight="1">
      <c r="A20" s="1"/>
      <c r="B20" s="211" t="s">
        <v>532</v>
      </c>
      <c r="C20" s="159"/>
      <c r="D20" s="10"/>
      <c r="E20" s="10"/>
    </row>
    <row r="21" spans="1:5" ht="27.75" customHeight="1">
      <c r="A21" s="1"/>
      <c r="B21" s="211" t="s">
        <v>462</v>
      </c>
      <c r="C21" s="159"/>
      <c r="D21" s="10"/>
      <c r="E21" s="10"/>
    </row>
    <row r="22" spans="1:5" ht="25">
      <c r="A22" s="1"/>
      <c r="B22" s="211" t="s">
        <v>463</v>
      </c>
      <c r="C22" s="159"/>
      <c r="D22" s="10"/>
      <c r="E22" s="10"/>
    </row>
    <row r="23" spans="1:5" ht="25">
      <c r="A23" s="1"/>
      <c r="B23" s="87" t="s">
        <v>534</v>
      </c>
      <c r="C23" s="159"/>
      <c r="D23" s="10"/>
      <c r="E23" s="10"/>
    </row>
    <row r="24" spans="1:5">
      <c r="A24" s="1"/>
      <c r="B24" s="87" t="s">
        <v>91</v>
      </c>
      <c r="C24" s="159"/>
      <c r="D24" s="10"/>
      <c r="E24" s="10"/>
    </row>
    <row r="25" spans="1:5">
      <c r="A25" s="1"/>
      <c r="B25" s="87" t="s">
        <v>93</v>
      </c>
      <c r="C25" s="159"/>
      <c r="D25" s="10"/>
      <c r="E25" s="10"/>
    </row>
    <row r="26" spans="1:5" ht="25">
      <c r="A26" s="1"/>
      <c r="B26" s="87" t="s">
        <v>190</v>
      </c>
      <c r="C26" s="159"/>
      <c r="D26" s="10"/>
      <c r="E26" s="10"/>
    </row>
    <row r="27" spans="1:5" ht="25">
      <c r="A27" s="1"/>
      <c r="B27" s="87" t="s">
        <v>192</v>
      </c>
      <c r="C27" s="159"/>
      <c r="D27" s="10"/>
      <c r="E27" s="10"/>
    </row>
    <row r="28" spans="1:5" ht="14.25" customHeight="1">
      <c r="A28" s="1"/>
      <c r="B28" s="87" t="s">
        <v>225</v>
      </c>
      <c r="C28" s="159"/>
      <c r="D28" s="10"/>
      <c r="E28" s="10"/>
    </row>
    <row r="29" spans="1:5">
      <c r="A29" s="1"/>
      <c r="B29" s="87" t="s">
        <v>193</v>
      </c>
      <c r="C29" s="159"/>
      <c r="D29" s="10"/>
      <c r="E29" s="10"/>
    </row>
    <row r="30" spans="1:5" ht="25">
      <c r="A30" s="1"/>
      <c r="B30" s="87" t="s">
        <v>228</v>
      </c>
      <c r="C30" s="159"/>
      <c r="D30" s="10"/>
      <c r="E30" s="10"/>
    </row>
    <row r="31" spans="1:5">
      <c r="A31" s="1"/>
      <c r="B31" s="87" t="s">
        <v>142</v>
      </c>
      <c r="C31" s="159"/>
      <c r="D31" s="10"/>
      <c r="E31" s="10"/>
    </row>
    <row r="32" spans="1:5" ht="25">
      <c r="A32" s="1"/>
      <c r="B32" s="87" t="s">
        <v>124</v>
      </c>
      <c r="C32" s="159"/>
      <c r="D32" s="10"/>
      <c r="E32" s="10"/>
    </row>
    <row r="33" spans="1:6" ht="25">
      <c r="A33" s="1"/>
      <c r="B33" s="211" t="s">
        <v>95</v>
      </c>
      <c r="C33" s="159"/>
      <c r="D33" s="10"/>
      <c r="E33" s="10"/>
    </row>
    <row r="34" spans="1:6">
      <c r="A34" s="1"/>
      <c r="B34" s="211" t="s">
        <v>96</v>
      </c>
      <c r="C34" s="159"/>
      <c r="D34" s="10"/>
      <c r="E34" s="10"/>
    </row>
    <row r="35" spans="1:6">
      <c r="A35" s="1"/>
      <c r="B35" s="211" t="s">
        <v>227</v>
      </c>
      <c r="C35" s="159"/>
      <c r="D35" s="10"/>
      <c r="E35" s="10"/>
    </row>
    <row r="36" spans="1:6" ht="25">
      <c r="A36" s="1"/>
      <c r="B36" s="211" t="s">
        <v>97</v>
      </c>
      <c r="C36" s="159"/>
      <c r="D36" s="10"/>
      <c r="E36" s="10"/>
    </row>
    <row r="37" spans="1:6" ht="25">
      <c r="A37" s="1"/>
      <c r="B37" s="211" t="s">
        <v>197</v>
      </c>
      <c r="C37" s="159"/>
      <c r="D37" s="10"/>
      <c r="E37" s="10"/>
    </row>
    <row r="38" spans="1:6" ht="25">
      <c r="A38" s="1"/>
      <c r="B38" s="211" t="s">
        <v>198</v>
      </c>
      <c r="C38" s="159"/>
      <c r="D38" s="10"/>
      <c r="E38" s="10"/>
    </row>
    <row r="39" spans="1:6" ht="25">
      <c r="A39" s="1"/>
      <c r="B39" s="211" t="s">
        <v>99</v>
      </c>
      <c r="C39" s="159"/>
      <c r="D39" s="10"/>
      <c r="E39" s="10"/>
    </row>
    <row r="40" spans="1:6">
      <c r="A40" s="1"/>
      <c r="B40" s="211" t="s">
        <v>128</v>
      </c>
      <c r="C40" s="159"/>
      <c r="D40" s="10"/>
      <c r="E40" s="10"/>
    </row>
    <row r="41" spans="1:6" ht="75">
      <c r="A41" s="1"/>
      <c r="B41" s="212" t="s">
        <v>129</v>
      </c>
      <c r="C41" s="159"/>
      <c r="D41" s="10"/>
      <c r="E41" s="10"/>
    </row>
    <row r="42" spans="1:6">
      <c r="A42" s="1" t="s">
        <v>133</v>
      </c>
      <c r="B42" s="117"/>
      <c r="C42" s="159"/>
      <c r="D42" s="10"/>
      <c r="E42" s="10"/>
    </row>
    <row r="43" spans="1:6" ht="25">
      <c r="A43" s="1" t="s">
        <v>59</v>
      </c>
      <c r="B43" s="117" t="s">
        <v>464</v>
      </c>
      <c r="C43" s="1" t="s">
        <v>467</v>
      </c>
      <c r="D43" s="215">
        <v>23.9</v>
      </c>
      <c r="E43" s="778"/>
      <c r="F43" s="106">
        <f>D43*E43</f>
        <v>0</v>
      </c>
    </row>
    <row r="44" spans="1:6" ht="25">
      <c r="A44" s="1"/>
      <c r="B44" s="120" t="s">
        <v>468</v>
      </c>
      <c r="C44" s="1"/>
      <c r="D44" s="215"/>
      <c r="E44" s="56"/>
      <c r="F44" s="106"/>
    </row>
    <row r="45" spans="1:6">
      <c r="A45" s="1"/>
      <c r="B45" s="120" t="s">
        <v>469</v>
      </c>
      <c r="C45" s="1"/>
      <c r="D45" s="215"/>
      <c r="E45" s="215"/>
    </row>
    <row r="46" spans="1:6" ht="64.5" customHeight="1">
      <c r="A46" s="1"/>
      <c r="B46" s="117" t="s">
        <v>528</v>
      </c>
      <c r="C46" s="159"/>
      <c r="D46" s="10"/>
      <c r="E46" s="10"/>
    </row>
    <row r="47" spans="1:6">
      <c r="A47" s="74"/>
      <c r="B47" s="75"/>
      <c r="C47" s="216"/>
      <c r="D47" s="79"/>
      <c r="E47" s="56"/>
    </row>
    <row r="48" spans="1:6">
      <c r="A48" s="217"/>
      <c r="B48" s="220" t="s">
        <v>465</v>
      </c>
      <c r="C48" s="218"/>
      <c r="D48" s="133"/>
      <c r="E48" s="133"/>
      <c r="F48" s="134">
        <f>SUM(F43:F47)</f>
        <v>0</v>
      </c>
    </row>
  </sheetData>
  <sheetProtection algorithmName="SHA-512" hashValue="2xIzFDftaEmU7RWD8TzhtMfURK+Wp+1HjtLrRm/3Uwq4t1AMyUbj3iLMKZWAvfACUTvAcCKdoIHga6eom8rgvg==" saltValue="mefiKCGmyZlWXInyuvjErg==" spinCount="100000" sheet="1" objects="1" scenarios="1" selectLockedCells="1"/>
  <pageMargins left="0.59055118110236227" right="0.15748031496062992" top="0.74803149606299213" bottom="0.43307086614173229" header="0.31496062992125984" footer="0.15748031496062992"/>
  <pageSetup paperSize="9" scale="92" orientation="portrait" r:id="rId1"/>
  <headerFooter>
    <oddHeader>&amp;L&amp;8&amp;F</oddHeader>
    <oddFooter>&amp;L&amp;8&amp;A&amp;C&amp;8Stran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J38"/>
  <sheetViews>
    <sheetView view="pageLayout" zoomScaleNormal="100" zoomScaleSheetLayoutView="50" workbookViewId="0">
      <selection activeCell="E36" sqref="E36"/>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7" t="s">
        <v>133</v>
      </c>
      <c r="B3" s="139" t="s">
        <v>288</v>
      </c>
      <c r="C3" s="19"/>
      <c r="D3" s="10"/>
      <c r="E3" s="862"/>
    </row>
    <row r="4" spans="1:6">
      <c r="A4" s="7"/>
      <c r="B4" s="84"/>
      <c r="C4" s="121"/>
      <c r="D4" s="10"/>
      <c r="E4" s="862"/>
    </row>
    <row r="5" spans="1:6">
      <c r="A5" s="7"/>
      <c r="B5" s="86" t="s">
        <v>90</v>
      </c>
      <c r="C5" s="121"/>
      <c r="D5" s="10"/>
      <c r="E5" s="862"/>
    </row>
    <row r="6" spans="1:6" ht="25">
      <c r="A6" s="7"/>
      <c r="B6" s="87" t="s">
        <v>229</v>
      </c>
      <c r="C6" s="121"/>
      <c r="D6" s="10"/>
      <c r="E6" s="862"/>
    </row>
    <row r="7" spans="1:6" ht="25">
      <c r="A7" s="7"/>
      <c r="B7" s="87" t="s">
        <v>230</v>
      </c>
      <c r="C7" s="121"/>
      <c r="D7" s="10"/>
      <c r="E7" s="862"/>
    </row>
    <row r="8" spans="1:6" ht="25">
      <c r="A8" s="7"/>
      <c r="B8" s="87" t="s">
        <v>159</v>
      </c>
      <c r="C8" s="121"/>
      <c r="D8" s="10"/>
      <c r="E8" s="862"/>
    </row>
    <row r="9" spans="1:6">
      <c r="A9" s="7"/>
      <c r="B9" s="87" t="s">
        <v>91</v>
      </c>
      <c r="C9" s="121"/>
      <c r="D9" s="10"/>
      <c r="E9" s="862"/>
    </row>
    <row r="10" spans="1:6">
      <c r="A10" s="7"/>
      <c r="B10" s="88" t="s">
        <v>93</v>
      </c>
      <c r="C10" s="121"/>
      <c r="D10" s="10"/>
      <c r="E10" s="862"/>
    </row>
    <row r="11" spans="1:6" ht="25">
      <c r="A11" s="7"/>
      <c r="B11" s="88" t="s">
        <v>190</v>
      </c>
      <c r="C11" s="121"/>
      <c r="D11" s="10"/>
      <c r="E11" s="862"/>
    </row>
    <row r="12" spans="1:6">
      <c r="A12" s="7"/>
      <c r="B12" s="88" t="s">
        <v>145</v>
      </c>
      <c r="C12" s="121"/>
      <c r="D12" s="10"/>
      <c r="E12" s="862"/>
    </row>
    <row r="13" spans="1:6">
      <c r="A13" s="7"/>
      <c r="B13" s="88" t="s">
        <v>225</v>
      </c>
      <c r="C13" s="121"/>
      <c r="D13" s="10"/>
      <c r="E13" s="862"/>
    </row>
    <row r="14" spans="1:6">
      <c r="A14" s="7"/>
      <c r="B14" s="88" t="s">
        <v>193</v>
      </c>
      <c r="C14" s="121"/>
      <c r="D14" s="10"/>
      <c r="E14" s="862"/>
    </row>
    <row r="15" spans="1:6" ht="25">
      <c r="A15" s="7"/>
      <c r="B15" s="88" t="s">
        <v>228</v>
      </c>
      <c r="C15" s="121"/>
      <c r="D15" s="10"/>
      <c r="E15" s="862"/>
    </row>
    <row r="16" spans="1:6">
      <c r="A16" s="7"/>
      <c r="B16" s="88" t="s">
        <v>142</v>
      </c>
      <c r="C16" s="121"/>
      <c r="D16" s="10"/>
      <c r="E16" s="862"/>
    </row>
    <row r="17" spans="1:6" ht="25">
      <c r="A17" s="7"/>
      <c r="B17" s="88" t="s">
        <v>95</v>
      </c>
      <c r="C17" s="121"/>
      <c r="D17" s="10"/>
      <c r="E17" s="862"/>
    </row>
    <row r="18" spans="1:6">
      <c r="A18" s="7"/>
      <c r="B18" s="88" t="s">
        <v>96</v>
      </c>
      <c r="C18" s="121"/>
      <c r="D18" s="10"/>
      <c r="E18" s="862"/>
    </row>
    <row r="19" spans="1:6" ht="25">
      <c r="A19" s="7"/>
      <c r="B19" s="88" t="s">
        <v>97</v>
      </c>
      <c r="C19" s="121"/>
      <c r="D19" s="10"/>
      <c r="E19" s="862"/>
    </row>
    <row r="20" spans="1:6" ht="25">
      <c r="A20" s="7"/>
      <c r="B20" s="88" t="s">
        <v>197</v>
      </c>
      <c r="C20" s="121"/>
      <c r="D20" s="10"/>
      <c r="E20" s="862"/>
    </row>
    <row r="21" spans="1:6" ht="25">
      <c r="A21" s="7"/>
      <c r="B21" s="88" t="s">
        <v>198</v>
      </c>
      <c r="C21" s="121"/>
      <c r="D21" s="10"/>
      <c r="E21" s="862"/>
    </row>
    <row r="22" spans="1:6" ht="25">
      <c r="A22" s="7"/>
      <c r="B22" s="88" t="s">
        <v>99</v>
      </c>
      <c r="C22" s="121"/>
      <c r="D22" s="10"/>
      <c r="E22" s="862"/>
    </row>
    <row r="23" spans="1:6">
      <c r="A23" s="7"/>
      <c r="B23" s="88" t="s">
        <v>128</v>
      </c>
      <c r="C23" s="121"/>
      <c r="D23" s="10"/>
      <c r="E23" s="862"/>
    </row>
    <row r="24" spans="1:6" ht="79" customHeight="1">
      <c r="A24" s="7"/>
      <c r="B24" s="48" t="s">
        <v>129</v>
      </c>
      <c r="C24" s="121"/>
      <c r="D24" s="10"/>
      <c r="E24" s="862"/>
    </row>
    <row r="25" spans="1:6">
      <c r="A25" s="7"/>
      <c r="B25" s="84"/>
      <c r="C25" s="121"/>
      <c r="D25" s="10"/>
      <c r="E25" s="862"/>
    </row>
    <row r="26" spans="1:6" ht="91.5" customHeight="1">
      <c r="A26" s="1" t="s">
        <v>59</v>
      </c>
      <c r="B26" s="117" t="s">
        <v>343</v>
      </c>
      <c r="C26" s="7" t="s">
        <v>339</v>
      </c>
      <c r="D26" s="157">
        <v>23.9</v>
      </c>
      <c r="E26" s="875"/>
      <c r="F26" s="158">
        <f>D26*E26</f>
        <v>0</v>
      </c>
    </row>
    <row r="27" spans="1:6" ht="103.5" customHeight="1">
      <c r="A27" s="10"/>
      <c r="B27" s="117" t="s">
        <v>341</v>
      </c>
      <c r="C27" s="159"/>
      <c r="D27" s="10"/>
      <c r="E27" s="862"/>
    </row>
    <row r="28" spans="1:6">
      <c r="A28" s="10"/>
      <c r="B28" s="117"/>
      <c r="C28" s="159"/>
      <c r="D28" s="10"/>
      <c r="E28" s="862"/>
    </row>
    <row r="29" spans="1:6" ht="55" customHeight="1">
      <c r="A29" s="1" t="s">
        <v>62</v>
      </c>
      <c r="B29" s="96" t="s">
        <v>342</v>
      </c>
      <c r="C29" s="7" t="s">
        <v>339</v>
      </c>
      <c r="D29" s="157">
        <v>63.27</v>
      </c>
      <c r="E29" s="875"/>
      <c r="F29" s="158">
        <f>D29*E29</f>
        <v>0</v>
      </c>
    </row>
    <row r="30" spans="1:6" ht="118" customHeight="1">
      <c r="A30" s="10"/>
      <c r="B30" s="117" t="s">
        <v>340</v>
      </c>
      <c r="C30" s="159"/>
      <c r="D30" s="10"/>
      <c r="E30" s="862"/>
    </row>
    <row r="31" spans="1:6">
      <c r="A31" s="10"/>
      <c r="B31" s="117"/>
      <c r="C31" s="159"/>
      <c r="D31" s="10"/>
      <c r="E31" s="862"/>
    </row>
    <row r="32" spans="1:6" ht="83.5" customHeight="1">
      <c r="A32" s="89" t="s">
        <v>72</v>
      </c>
      <c r="B32" s="101" t="s">
        <v>535</v>
      </c>
      <c r="C32" s="89" t="s">
        <v>325</v>
      </c>
      <c r="D32" s="137">
        <v>5.7</v>
      </c>
      <c r="E32" s="858"/>
      <c r="F32" s="93">
        <f>D32*E32</f>
        <v>0</v>
      </c>
    </row>
    <row r="33" spans="1:6">
      <c r="A33" s="10"/>
      <c r="B33" s="117"/>
      <c r="C33" s="159"/>
      <c r="D33" s="10"/>
      <c r="E33" s="862"/>
    </row>
    <row r="34" spans="1:6" ht="81" customHeight="1">
      <c r="A34" s="89" t="s">
        <v>77</v>
      </c>
      <c r="B34" s="101" t="s">
        <v>536</v>
      </c>
      <c r="C34" s="89" t="s">
        <v>325</v>
      </c>
      <c r="D34" s="137">
        <v>1.8</v>
      </c>
      <c r="E34" s="858"/>
      <c r="F34" s="93">
        <f>D34*E34</f>
        <v>0</v>
      </c>
    </row>
    <row r="35" spans="1:6">
      <c r="A35" s="10"/>
      <c r="B35" s="117"/>
      <c r="C35" s="159"/>
      <c r="D35" s="10"/>
      <c r="E35" s="862"/>
    </row>
    <row r="36" spans="1:6" ht="106" customHeight="1">
      <c r="A36" s="89" t="s">
        <v>82</v>
      </c>
      <c r="B36" s="96" t="s">
        <v>537</v>
      </c>
      <c r="C36" s="7" t="s">
        <v>339</v>
      </c>
      <c r="D36" s="157">
        <v>17.649999999999999</v>
      </c>
      <c r="E36" s="875"/>
      <c r="F36" s="158">
        <f>D36*E36</f>
        <v>0</v>
      </c>
    </row>
    <row r="37" spans="1:6">
      <c r="A37" s="7"/>
      <c r="B37" s="57"/>
      <c r="C37" s="7"/>
      <c r="D37" s="105"/>
      <c r="E37" s="876"/>
    </row>
    <row r="38" spans="1:6">
      <c r="A38" s="130"/>
      <c r="B38" s="131" t="s">
        <v>231</v>
      </c>
      <c r="C38" s="132"/>
      <c r="D38" s="133"/>
      <c r="E38" s="868"/>
      <c r="F38" s="134">
        <f>SUM(F26:F37)</f>
        <v>0</v>
      </c>
    </row>
  </sheetData>
  <sheetProtection algorithmName="SHA-512" hashValue="OzSPjdtgtcHNn7FOUvCw+xNoZUr9C6VrOgdqGVXCkKIlUxw+iE2l10o0KzJ7Xu5JXWuEh0auCBW+cdJvVvBEKA==" saltValue="4ugt/Js2zG5/fEC+TODb/w==" spinCount="100000" sheet="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49"/>
  <sheetViews>
    <sheetView view="pageBreakPreview" zoomScaleNormal="100" zoomScaleSheetLayoutView="100" workbookViewId="0">
      <selection activeCell="E39" sqref="E39"/>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7" t="s">
        <v>133</v>
      </c>
      <c r="B3" s="139" t="s">
        <v>289</v>
      </c>
      <c r="C3" s="19"/>
      <c r="D3" s="10"/>
      <c r="E3" s="10"/>
    </row>
    <row r="4" spans="1:6">
      <c r="A4" s="7"/>
      <c r="B4" s="84"/>
      <c r="C4" s="121"/>
      <c r="D4" s="10"/>
      <c r="E4" s="10"/>
    </row>
    <row r="5" spans="1:6">
      <c r="A5" s="1"/>
      <c r="B5" s="221" t="s">
        <v>90</v>
      </c>
      <c r="C5" s="159"/>
      <c r="D5" s="10"/>
      <c r="E5" s="222"/>
      <c r="F5" s="222"/>
    </row>
    <row r="6" spans="1:6" ht="25">
      <c r="A6" s="1"/>
      <c r="B6" s="2" t="s">
        <v>232</v>
      </c>
      <c r="C6" s="159"/>
      <c r="D6" s="10"/>
      <c r="E6" s="222"/>
      <c r="F6" s="222"/>
    </row>
    <row r="7" spans="1:6" ht="40" customHeight="1">
      <c r="A7" s="1"/>
      <c r="B7" s="2" t="s">
        <v>233</v>
      </c>
      <c r="C7" s="159"/>
      <c r="D7" s="10"/>
      <c r="E7" s="222"/>
      <c r="F7" s="222"/>
    </row>
    <row r="8" spans="1:6" ht="41.15" customHeight="1">
      <c r="A8" s="1"/>
      <c r="B8" s="2" t="s">
        <v>539</v>
      </c>
      <c r="C8" s="159"/>
      <c r="D8" s="10"/>
      <c r="E8" s="222"/>
      <c r="F8" s="222"/>
    </row>
    <row r="9" spans="1:6" ht="52" customHeight="1">
      <c r="A9" s="1"/>
      <c r="B9" s="87" t="s">
        <v>234</v>
      </c>
      <c r="C9" s="159"/>
      <c r="D9" s="10"/>
      <c r="E9" s="222"/>
      <c r="F9" s="222"/>
    </row>
    <row r="10" spans="1:6" ht="29.15" customHeight="1">
      <c r="A10" s="1"/>
      <c r="B10" s="2" t="s">
        <v>235</v>
      </c>
      <c r="C10" s="159"/>
      <c r="D10" s="10"/>
      <c r="E10" s="222"/>
      <c r="F10" s="222"/>
    </row>
    <row r="11" spans="1:6" ht="37.5">
      <c r="A11" s="1"/>
      <c r="B11" s="2" t="s">
        <v>236</v>
      </c>
      <c r="C11" s="159"/>
      <c r="D11" s="10"/>
      <c r="E11" s="222"/>
      <c r="F11" s="222"/>
    </row>
    <row r="12" spans="1:6" ht="17.149999999999999" customHeight="1">
      <c r="A12" s="1"/>
      <c r="B12" s="2" t="s">
        <v>237</v>
      </c>
      <c r="C12" s="159"/>
      <c r="D12" s="10"/>
      <c r="E12" s="222"/>
      <c r="F12" s="222"/>
    </row>
    <row r="13" spans="1:6" ht="28" customHeight="1">
      <c r="A13" s="1"/>
      <c r="B13" s="2" t="s">
        <v>141</v>
      </c>
      <c r="C13" s="159"/>
      <c r="D13" s="10"/>
      <c r="E13" s="222"/>
      <c r="F13" s="222"/>
    </row>
    <row r="14" spans="1:6" ht="15.65" customHeight="1">
      <c r="A14" s="1"/>
      <c r="B14" s="223" t="s">
        <v>214</v>
      </c>
      <c r="C14" s="159"/>
      <c r="D14" s="10"/>
      <c r="E14" s="222"/>
      <c r="F14" s="222"/>
    </row>
    <row r="15" spans="1:6" ht="41.15" customHeight="1">
      <c r="A15" s="1"/>
      <c r="B15" s="2" t="s">
        <v>233</v>
      </c>
      <c r="C15" s="159"/>
      <c r="D15" s="10"/>
      <c r="E15" s="222"/>
      <c r="F15" s="222"/>
    </row>
    <row r="16" spans="1:6" ht="41.5" customHeight="1">
      <c r="A16" s="1"/>
      <c r="B16" s="2" t="s">
        <v>238</v>
      </c>
      <c r="C16" s="159"/>
      <c r="D16" s="10"/>
      <c r="E16" s="222"/>
      <c r="F16" s="222"/>
    </row>
    <row r="17" spans="1:6">
      <c r="A17" s="1"/>
      <c r="B17" s="2" t="s">
        <v>91</v>
      </c>
      <c r="C17" s="159"/>
      <c r="D17" s="10"/>
      <c r="E17" s="222"/>
      <c r="F17" s="222"/>
    </row>
    <row r="18" spans="1:6">
      <c r="A18" s="1"/>
      <c r="B18" s="2" t="s">
        <v>93</v>
      </c>
      <c r="C18" s="159"/>
      <c r="D18" s="10"/>
      <c r="E18" s="222"/>
      <c r="F18" s="222"/>
    </row>
    <row r="19" spans="1:6">
      <c r="A19" s="1"/>
      <c r="B19" s="2" t="s">
        <v>224</v>
      </c>
      <c r="C19" s="159"/>
      <c r="D19" s="10"/>
      <c r="E19" s="222"/>
      <c r="F19" s="222"/>
    </row>
    <row r="20" spans="1:6" ht="25">
      <c r="A20" s="1"/>
      <c r="B20" s="2" t="s">
        <v>187</v>
      </c>
      <c r="C20" s="159"/>
      <c r="D20" s="10"/>
      <c r="E20" s="222"/>
      <c r="F20" s="222"/>
    </row>
    <row r="21" spans="1:6" ht="25">
      <c r="A21" s="1"/>
      <c r="B21" s="2" t="s">
        <v>190</v>
      </c>
      <c r="C21" s="159"/>
      <c r="D21" s="10"/>
      <c r="E21" s="222"/>
      <c r="F21" s="222"/>
    </row>
    <row r="22" spans="1:6" ht="25">
      <c r="A22" s="1"/>
      <c r="B22" s="2" t="s">
        <v>192</v>
      </c>
      <c r="C22" s="159"/>
      <c r="D22" s="10"/>
      <c r="E22" s="222"/>
      <c r="F22" s="222"/>
    </row>
    <row r="23" spans="1:6">
      <c r="A23" s="1"/>
      <c r="B23" s="2" t="s">
        <v>225</v>
      </c>
      <c r="C23" s="159"/>
      <c r="D23" s="10"/>
      <c r="E23" s="222"/>
      <c r="F23" s="222"/>
    </row>
    <row r="24" spans="1:6">
      <c r="A24" s="1"/>
      <c r="B24" s="2" t="s">
        <v>193</v>
      </c>
      <c r="C24" s="159"/>
      <c r="D24" s="10"/>
      <c r="E24" s="222"/>
      <c r="F24" s="222"/>
    </row>
    <row r="25" spans="1:6">
      <c r="A25" s="1"/>
      <c r="B25" s="2" t="s">
        <v>194</v>
      </c>
      <c r="C25" s="159"/>
      <c r="D25" s="10"/>
      <c r="E25" s="222"/>
      <c r="F25" s="222"/>
    </row>
    <row r="26" spans="1:6" ht="25">
      <c r="A26" s="1"/>
      <c r="B26" s="2" t="s">
        <v>239</v>
      </c>
      <c r="C26" s="159"/>
      <c r="D26" s="10"/>
      <c r="E26" s="222"/>
      <c r="F26" s="222"/>
    </row>
    <row r="27" spans="1:6">
      <c r="A27" s="1"/>
      <c r="B27" s="2" t="s">
        <v>142</v>
      </c>
      <c r="C27" s="159"/>
      <c r="D27" s="10"/>
      <c r="E27" s="222"/>
      <c r="F27" s="222"/>
    </row>
    <row r="28" spans="1:6" ht="25">
      <c r="A28" s="1"/>
      <c r="B28" s="2" t="s">
        <v>124</v>
      </c>
      <c r="C28" s="159"/>
      <c r="D28" s="10"/>
      <c r="E28" s="222"/>
      <c r="F28" s="222"/>
    </row>
    <row r="29" spans="1:6" ht="25">
      <c r="A29" s="1"/>
      <c r="B29" s="2" t="s">
        <v>95</v>
      </c>
      <c r="C29" s="159"/>
      <c r="D29" s="10"/>
      <c r="E29" s="222"/>
      <c r="F29" s="222"/>
    </row>
    <row r="30" spans="1:6">
      <c r="A30" s="1"/>
      <c r="B30" s="2" t="s">
        <v>96</v>
      </c>
      <c r="C30" s="159"/>
      <c r="D30" s="10"/>
      <c r="E30" s="222"/>
      <c r="F30" s="222"/>
    </row>
    <row r="31" spans="1:6">
      <c r="A31" s="1"/>
      <c r="B31" s="2" t="s">
        <v>227</v>
      </c>
      <c r="C31" s="159"/>
      <c r="D31" s="10"/>
      <c r="E31" s="222"/>
      <c r="F31" s="222"/>
    </row>
    <row r="32" spans="1:6" ht="25">
      <c r="A32" s="1"/>
      <c r="B32" s="2" t="s">
        <v>97</v>
      </c>
      <c r="C32" s="159"/>
      <c r="D32" s="10"/>
      <c r="E32" s="222"/>
      <c r="F32" s="222"/>
    </row>
    <row r="33" spans="1:6" ht="25">
      <c r="A33" s="1"/>
      <c r="B33" s="2" t="s">
        <v>197</v>
      </c>
      <c r="C33" s="159"/>
      <c r="D33" s="10"/>
      <c r="E33" s="222"/>
      <c r="F33" s="222"/>
    </row>
    <row r="34" spans="1:6" ht="25">
      <c r="A34" s="1"/>
      <c r="B34" s="2" t="s">
        <v>198</v>
      </c>
      <c r="C34" s="159"/>
      <c r="D34" s="10"/>
      <c r="E34" s="222"/>
      <c r="F34" s="222"/>
    </row>
    <row r="35" spans="1:6" ht="25">
      <c r="A35" s="1"/>
      <c r="B35" s="2" t="s">
        <v>99</v>
      </c>
      <c r="C35" s="159"/>
      <c r="D35" s="10"/>
      <c r="E35" s="222"/>
      <c r="F35" s="222"/>
    </row>
    <row r="36" spans="1:6">
      <c r="A36" s="1"/>
      <c r="B36" s="2" t="s">
        <v>128</v>
      </c>
      <c r="C36" s="159"/>
      <c r="D36" s="10"/>
      <c r="E36" s="222"/>
      <c r="F36" s="222"/>
    </row>
    <row r="37" spans="1:6" ht="78.650000000000006" customHeight="1">
      <c r="A37" s="1"/>
      <c r="B37" s="191" t="s">
        <v>129</v>
      </c>
      <c r="C37" s="159"/>
      <c r="D37" s="10"/>
      <c r="E37" s="222"/>
      <c r="F37" s="222"/>
    </row>
    <row r="38" spans="1:6">
      <c r="A38" s="1"/>
      <c r="B38" s="224"/>
      <c r="C38" s="159"/>
      <c r="D38" s="10"/>
      <c r="E38" s="222"/>
      <c r="F38" s="222"/>
    </row>
    <row r="39" spans="1:6" ht="79" customHeight="1">
      <c r="A39" s="156" t="s">
        <v>59</v>
      </c>
      <c r="B39" s="113" t="s">
        <v>470</v>
      </c>
      <c r="C39" s="225" t="s">
        <v>319</v>
      </c>
      <c r="D39" s="226">
        <v>23.9</v>
      </c>
      <c r="E39" s="877"/>
      <c r="F39" s="158">
        <f>D39*E39</f>
        <v>0</v>
      </c>
    </row>
    <row r="40" spans="1:6" ht="54.65" customHeight="1">
      <c r="A40" s="7"/>
      <c r="B40" s="113" t="s">
        <v>538</v>
      </c>
      <c r="C40" s="12"/>
      <c r="D40" s="84"/>
      <c r="E40" s="222"/>
      <c r="F40" s="222"/>
    </row>
    <row r="41" spans="1:6" ht="25">
      <c r="A41" s="7"/>
      <c r="B41" s="48" t="s">
        <v>471</v>
      </c>
      <c r="C41" s="12"/>
      <c r="D41" s="84"/>
      <c r="E41" s="222"/>
      <c r="F41" s="222"/>
    </row>
    <row r="42" spans="1:6" ht="27" customHeight="1">
      <c r="A42" s="7"/>
      <c r="B42" s="48" t="s">
        <v>472</v>
      </c>
      <c r="C42" s="12"/>
      <c r="D42" s="84"/>
      <c r="E42" s="222"/>
      <c r="F42" s="222"/>
    </row>
    <row r="43" spans="1:6">
      <c r="A43" s="7"/>
      <c r="B43" s="53" t="s">
        <v>347</v>
      </c>
      <c r="C43" s="12"/>
      <c r="D43" s="84"/>
      <c r="E43" s="222"/>
      <c r="F43" s="222"/>
    </row>
    <row r="44" spans="1:6">
      <c r="A44" s="7"/>
      <c r="B44" s="53" t="s">
        <v>474</v>
      </c>
      <c r="C44" s="12"/>
      <c r="D44" s="84"/>
      <c r="E44" s="222"/>
      <c r="F44" s="222"/>
    </row>
    <row r="45" spans="1:6">
      <c r="A45" s="126"/>
      <c r="B45" s="53" t="s">
        <v>473</v>
      </c>
    </row>
    <row r="46" spans="1:6">
      <c r="A46" s="156"/>
      <c r="B46" s="48" t="s">
        <v>475</v>
      </c>
      <c r="C46" s="225"/>
      <c r="D46" s="226"/>
      <c r="E46" s="222"/>
      <c r="F46" s="222"/>
    </row>
    <row r="47" spans="1:6">
      <c r="A47" s="7"/>
      <c r="B47" s="57"/>
      <c r="C47" s="7"/>
      <c r="D47" s="105"/>
      <c r="E47" s="105"/>
    </row>
    <row r="48" spans="1:6">
      <c r="A48" s="130"/>
      <c r="B48" s="131" t="s">
        <v>240</v>
      </c>
      <c r="C48" s="132"/>
      <c r="D48" s="133"/>
      <c r="E48" s="133"/>
      <c r="F48" s="134">
        <f>SUM(F39:F47)</f>
        <v>0</v>
      </c>
    </row>
    <row r="49" spans="1:5">
      <c r="A49" s="140"/>
      <c r="B49" s="163"/>
      <c r="C49" s="200"/>
      <c r="D49" s="142"/>
      <c r="E49" s="142"/>
    </row>
  </sheetData>
  <sheetProtection algorithmName="SHA-512" hashValue="3C13y2nf8Ws/OsldTPgWoZxTY/DTLI3+BLaXnkO5cRcnj1HbEF1KNw57owCbNpvEvF4byL0OuycnG6tH2O7RTg==" saltValue="XIR/ZsPLjpelf+Ua8tKkkg=="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J55"/>
  <sheetViews>
    <sheetView view="pageLayout" zoomScaleNormal="100" zoomScaleSheetLayoutView="70" workbookViewId="0">
      <selection activeCell="E52" sqref="E52"/>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7"/>
      <c r="B3" s="139" t="s">
        <v>290</v>
      </c>
      <c r="C3" s="19"/>
      <c r="D3" s="18"/>
      <c r="E3" s="18"/>
    </row>
    <row r="4" spans="1:6">
      <c r="A4" s="7"/>
      <c r="B4" s="139"/>
      <c r="C4" s="19"/>
      <c r="D4" s="18"/>
      <c r="E4" s="18"/>
    </row>
    <row r="5" spans="1:6">
      <c r="A5" s="7"/>
      <c r="B5" s="86" t="s">
        <v>90</v>
      </c>
      <c r="C5" s="19"/>
      <c r="D5" s="18"/>
      <c r="E5" s="18"/>
    </row>
    <row r="6" spans="1:6" ht="55" customHeight="1">
      <c r="A6" s="7"/>
      <c r="B6" s="88" t="s">
        <v>542</v>
      </c>
      <c r="C6" s="19"/>
      <c r="D6" s="18"/>
      <c r="E6" s="18"/>
    </row>
    <row r="7" spans="1:6" ht="40.5" customHeight="1">
      <c r="A7" s="7"/>
      <c r="B7" s="88" t="s">
        <v>543</v>
      </c>
      <c r="C7" s="19"/>
      <c r="D7" s="18"/>
      <c r="E7" s="18"/>
    </row>
    <row r="8" spans="1:6" ht="41.15" customHeight="1">
      <c r="A8" s="7"/>
      <c r="B8" s="88" t="s">
        <v>241</v>
      </c>
      <c r="C8" s="19"/>
      <c r="D8" s="18"/>
      <c r="E8" s="18"/>
    </row>
    <row r="9" spans="1:6" ht="53.5" customHeight="1">
      <c r="A9" s="7"/>
      <c r="B9" s="88" t="s">
        <v>242</v>
      </c>
      <c r="C9" s="19"/>
      <c r="D9" s="18"/>
      <c r="E9" s="18"/>
    </row>
    <row r="10" spans="1:6" ht="25">
      <c r="A10" s="7"/>
      <c r="B10" s="88" t="s">
        <v>243</v>
      </c>
      <c r="C10" s="19"/>
      <c r="D10" s="18"/>
      <c r="E10" s="18"/>
    </row>
    <row r="11" spans="1:6" ht="27.65" customHeight="1">
      <c r="A11" s="7"/>
      <c r="B11" s="88" t="s">
        <v>244</v>
      </c>
      <c r="C11" s="19"/>
      <c r="D11" s="18"/>
      <c r="E11" s="18"/>
    </row>
    <row r="12" spans="1:6" ht="27" customHeight="1">
      <c r="A12" s="7"/>
      <c r="B12" s="88" t="s">
        <v>245</v>
      </c>
      <c r="C12" s="19"/>
      <c r="D12" s="18"/>
      <c r="E12" s="18"/>
    </row>
    <row r="13" spans="1:6">
      <c r="A13" s="7"/>
      <c r="B13" s="88" t="s">
        <v>246</v>
      </c>
      <c r="C13" s="19"/>
      <c r="D13" s="18"/>
      <c r="E13" s="18"/>
    </row>
    <row r="14" spans="1:6">
      <c r="A14" s="7"/>
      <c r="B14" s="88" t="s">
        <v>247</v>
      </c>
      <c r="C14" s="19"/>
      <c r="D14" s="18"/>
      <c r="E14" s="18"/>
    </row>
    <row r="15" spans="1:6">
      <c r="A15" s="7"/>
      <c r="B15" s="88" t="s">
        <v>248</v>
      </c>
      <c r="C15" s="19"/>
      <c r="D15" s="18"/>
      <c r="E15" s="18"/>
    </row>
    <row r="16" spans="1:6">
      <c r="A16" s="7"/>
      <c r="B16" s="88" t="s">
        <v>249</v>
      </c>
      <c r="C16" s="19"/>
      <c r="D16" s="18"/>
      <c r="E16" s="18"/>
    </row>
    <row r="17" spans="1:5">
      <c r="A17" s="7"/>
      <c r="B17" s="88" t="s">
        <v>250</v>
      </c>
      <c r="C17" s="19"/>
      <c r="D17" s="18"/>
      <c r="E17" s="18"/>
    </row>
    <row r="18" spans="1:5">
      <c r="A18" s="7"/>
      <c r="B18" s="88" t="s">
        <v>251</v>
      </c>
      <c r="C18" s="19"/>
      <c r="D18" s="18"/>
      <c r="E18" s="18"/>
    </row>
    <row r="19" spans="1:5">
      <c r="A19" s="7"/>
      <c r="B19" s="227" t="s">
        <v>252</v>
      </c>
      <c r="C19" s="19"/>
      <c r="D19" s="18"/>
      <c r="E19" s="18"/>
    </row>
    <row r="20" spans="1:5">
      <c r="A20" s="7"/>
      <c r="B20" s="88" t="s">
        <v>253</v>
      </c>
      <c r="C20" s="19"/>
      <c r="D20" s="18"/>
      <c r="E20" s="18"/>
    </row>
    <row r="21" spans="1:5">
      <c r="A21" s="7"/>
      <c r="B21" s="88" t="s">
        <v>254</v>
      </c>
      <c r="C21" s="19"/>
      <c r="D21" s="18"/>
      <c r="E21" s="18"/>
    </row>
    <row r="22" spans="1:5">
      <c r="A22" s="7"/>
      <c r="B22" s="88" t="s">
        <v>255</v>
      </c>
      <c r="C22" s="19"/>
      <c r="D22" s="18"/>
      <c r="E22" s="18"/>
    </row>
    <row r="23" spans="1:5">
      <c r="A23" s="7"/>
      <c r="B23" s="88" t="s">
        <v>256</v>
      </c>
      <c r="C23" s="19"/>
      <c r="D23" s="18"/>
      <c r="E23" s="18"/>
    </row>
    <row r="24" spans="1:5" ht="25">
      <c r="A24" s="7"/>
      <c r="B24" s="88" t="s">
        <v>257</v>
      </c>
      <c r="C24" s="19"/>
      <c r="D24" s="18"/>
      <c r="E24" s="18"/>
    </row>
    <row r="25" spans="1:5">
      <c r="A25" s="7"/>
      <c r="B25" s="88" t="s">
        <v>253</v>
      </c>
      <c r="C25" s="19"/>
      <c r="D25" s="18"/>
      <c r="E25" s="18"/>
    </row>
    <row r="26" spans="1:5">
      <c r="A26" s="7"/>
      <c r="B26" s="88" t="s">
        <v>249</v>
      </c>
      <c r="C26" s="19"/>
      <c r="D26" s="18"/>
      <c r="E26" s="18"/>
    </row>
    <row r="27" spans="1:5" ht="25">
      <c r="A27" s="7"/>
      <c r="B27" s="87" t="s">
        <v>258</v>
      </c>
      <c r="C27" s="19"/>
      <c r="D27" s="18"/>
      <c r="E27" s="18"/>
    </row>
    <row r="28" spans="1:5">
      <c r="A28" s="7"/>
      <c r="B28" s="87" t="s">
        <v>251</v>
      </c>
      <c r="C28" s="19"/>
      <c r="D28" s="18"/>
      <c r="E28" s="18"/>
    </row>
    <row r="29" spans="1:5">
      <c r="A29" s="7"/>
      <c r="B29" s="87" t="s">
        <v>259</v>
      </c>
      <c r="C29" s="19"/>
      <c r="D29" s="18"/>
      <c r="E29" s="18"/>
    </row>
    <row r="30" spans="1:5">
      <c r="A30" s="7"/>
      <c r="B30" s="87" t="s">
        <v>260</v>
      </c>
      <c r="C30" s="19"/>
      <c r="D30" s="18"/>
      <c r="E30" s="18"/>
    </row>
    <row r="31" spans="1:5" ht="37.5">
      <c r="A31" s="7"/>
      <c r="B31" s="87" t="s">
        <v>261</v>
      </c>
      <c r="C31" s="19"/>
      <c r="D31" s="18"/>
      <c r="E31" s="18"/>
    </row>
    <row r="32" spans="1:5" ht="25">
      <c r="A32" s="7"/>
      <c r="B32" s="87" t="s">
        <v>262</v>
      </c>
      <c r="C32" s="19"/>
      <c r="D32" s="18"/>
      <c r="E32" s="18"/>
    </row>
    <row r="33" spans="1:5" ht="25">
      <c r="A33" s="7"/>
      <c r="B33" s="87" t="s">
        <v>263</v>
      </c>
      <c r="C33" s="19"/>
      <c r="D33" s="18"/>
      <c r="E33" s="18"/>
    </row>
    <row r="34" spans="1:5">
      <c r="A34" s="7"/>
      <c r="B34" s="86" t="s">
        <v>91</v>
      </c>
      <c r="C34" s="19"/>
      <c r="D34" s="18"/>
      <c r="E34" s="18"/>
    </row>
    <row r="35" spans="1:5">
      <c r="A35" s="7"/>
      <c r="B35" s="88" t="s">
        <v>93</v>
      </c>
      <c r="C35" s="19"/>
      <c r="D35" s="18"/>
      <c r="E35" s="18"/>
    </row>
    <row r="36" spans="1:5" ht="25">
      <c r="A36" s="7"/>
      <c r="B36" s="88" t="s">
        <v>264</v>
      </c>
      <c r="C36" s="19"/>
      <c r="D36" s="18"/>
      <c r="E36" s="18"/>
    </row>
    <row r="37" spans="1:5" ht="25">
      <c r="A37" s="7"/>
      <c r="B37" s="88" t="s">
        <v>265</v>
      </c>
      <c r="C37" s="19"/>
      <c r="D37" s="18"/>
      <c r="E37" s="18"/>
    </row>
    <row r="38" spans="1:5">
      <c r="A38" s="7"/>
      <c r="B38" s="88" t="s">
        <v>225</v>
      </c>
      <c r="C38" s="19"/>
      <c r="D38" s="18"/>
      <c r="E38" s="18"/>
    </row>
    <row r="39" spans="1:5">
      <c r="A39" s="7"/>
      <c r="B39" s="88" t="s">
        <v>193</v>
      </c>
      <c r="C39" s="19"/>
      <c r="D39" s="18"/>
      <c r="E39" s="18"/>
    </row>
    <row r="40" spans="1:5">
      <c r="A40" s="7"/>
      <c r="B40" s="88" t="s">
        <v>142</v>
      </c>
      <c r="C40" s="19"/>
      <c r="D40" s="18"/>
      <c r="E40" s="18"/>
    </row>
    <row r="41" spans="1:5" ht="25">
      <c r="A41" s="7"/>
      <c r="B41" s="88" t="s">
        <v>95</v>
      </c>
      <c r="C41" s="19"/>
      <c r="D41" s="18"/>
      <c r="E41" s="18"/>
    </row>
    <row r="42" spans="1:5">
      <c r="A42" s="7"/>
      <c r="B42" s="227" t="s">
        <v>96</v>
      </c>
      <c r="C42" s="19"/>
      <c r="D42" s="18"/>
      <c r="E42" s="18"/>
    </row>
    <row r="43" spans="1:5" ht="25">
      <c r="A43" s="7"/>
      <c r="B43" s="88" t="s">
        <v>97</v>
      </c>
      <c r="C43" s="19"/>
      <c r="D43" s="18"/>
      <c r="E43" s="18"/>
    </row>
    <row r="44" spans="1:5" ht="25">
      <c r="A44" s="7"/>
      <c r="B44" s="88" t="s">
        <v>197</v>
      </c>
      <c r="C44" s="19"/>
      <c r="D44" s="18"/>
      <c r="E44" s="18"/>
    </row>
    <row r="45" spans="1:5" ht="25">
      <c r="A45" s="7"/>
      <c r="B45" s="88" t="s">
        <v>198</v>
      </c>
      <c r="C45" s="19"/>
      <c r="D45" s="18"/>
      <c r="E45" s="18"/>
    </row>
    <row r="46" spans="1:5" ht="25">
      <c r="A46" s="7"/>
      <c r="B46" s="88" t="s">
        <v>99</v>
      </c>
      <c r="C46" s="19"/>
      <c r="D46" s="18"/>
      <c r="E46" s="18"/>
    </row>
    <row r="47" spans="1:5">
      <c r="A47" s="7"/>
      <c r="B47" s="88" t="s">
        <v>128</v>
      </c>
      <c r="C47" s="19"/>
      <c r="D47" s="18"/>
      <c r="E47" s="18"/>
    </row>
    <row r="48" spans="1:5" ht="79.5" customHeight="1">
      <c r="A48" s="7"/>
      <c r="B48" s="48" t="s">
        <v>129</v>
      </c>
      <c r="C48" s="19"/>
      <c r="D48" s="18"/>
      <c r="E48" s="18"/>
    </row>
    <row r="49" spans="1:6">
      <c r="A49" s="7"/>
      <c r="B49" s="139"/>
      <c r="C49" s="19"/>
      <c r="D49" s="18"/>
      <c r="E49" s="18"/>
    </row>
    <row r="50" spans="1:6" ht="91" customHeight="1">
      <c r="A50" s="1" t="s">
        <v>59</v>
      </c>
      <c r="B50" s="117" t="s">
        <v>540</v>
      </c>
      <c r="C50" s="7" t="s">
        <v>339</v>
      </c>
      <c r="D50" s="157">
        <v>23.9</v>
      </c>
      <c r="E50" s="878"/>
      <c r="F50" s="158">
        <f>D50*E50</f>
        <v>0</v>
      </c>
    </row>
    <row r="51" spans="1:6">
      <c r="A51" s="1"/>
      <c r="B51" s="117"/>
      <c r="C51" s="7"/>
      <c r="D51" s="157"/>
      <c r="E51" s="878"/>
    </row>
    <row r="52" spans="1:6" ht="91.5" customHeight="1">
      <c r="A52" s="1" t="s">
        <v>62</v>
      </c>
      <c r="B52" s="117" t="s">
        <v>541</v>
      </c>
      <c r="C52" s="7" t="s">
        <v>339</v>
      </c>
      <c r="D52" s="157">
        <v>33.18</v>
      </c>
      <c r="E52" s="878"/>
      <c r="F52" s="158">
        <f>D52*E52</f>
        <v>0</v>
      </c>
    </row>
    <row r="53" spans="1:6">
      <c r="A53" s="1"/>
      <c r="B53" s="228"/>
      <c r="C53" s="7"/>
      <c r="D53" s="157"/>
      <c r="E53" s="157"/>
      <c r="F53" s="158"/>
    </row>
    <row r="54" spans="1:6">
      <c r="A54" s="130"/>
      <c r="B54" s="131" t="s">
        <v>266</v>
      </c>
      <c r="C54" s="132"/>
      <c r="D54" s="133"/>
      <c r="E54" s="133"/>
      <c r="F54" s="134">
        <f>SUM(F50:F53)</f>
        <v>0</v>
      </c>
    </row>
    <row r="55" spans="1:6">
      <c r="A55" s="7"/>
      <c r="B55" s="13"/>
      <c r="C55" s="12"/>
      <c r="D55" s="10"/>
      <c r="E55" s="10"/>
    </row>
  </sheetData>
  <sheetProtection algorithmName="SHA-512" hashValue="024nnglvp2re5vqWSz98L9RhIDeN+vCPAAiGrNP0622akx8yvj5VSjSx2/uXNWzGMGN0gsBl/wPFoZp8Zn687g==" saltValue="TRcuhSJUb4qhIbllzvvH4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J63"/>
  <sheetViews>
    <sheetView view="pageBreakPreview" zoomScaleNormal="100" zoomScaleSheetLayoutView="100" workbookViewId="0">
      <selection activeCell="E61" sqref="E61"/>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8" ht="13.5" customHeight="1">
      <c r="A1" s="65" t="s">
        <v>52</v>
      </c>
      <c r="B1" s="66" t="s">
        <v>53</v>
      </c>
      <c r="C1" s="65" t="s">
        <v>54</v>
      </c>
      <c r="D1" s="67" t="s">
        <v>55</v>
      </c>
      <c r="E1" s="856" t="s">
        <v>56</v>
      </c>
      <c r="F1" s="68" t="s">
        <v>57</v>
      </c>
    </row>
    <row r="2" spans="1:8">
      <c r="A2" s="1"/>
      <c r="B2" s="2"/>
      <c r="C2" s="1"/>
      <c r="D2" s="3"/>
      <c r="E2" s="857"/>
      <c r="F2" s="4"/>
    </row>
    <row r="3" spans="1:8">
      <c r="A3" s="7" t="s">
        <v>133</v>
      </c>
      <c r="B3" s="11" t="s">
        <v>291</v>
      </c>
      <c r="C3" s="15"/>
      <c r="D3" s="10"/>
      <c r="E3" s="862"/>
    </row>
    <row r="4" spans="1:8">
      <c r="A4" s="7"/>
      <c r="B4" s="13"/>
      <c r="C4" s="15"/>
      <c r="D4" s="10"/>
      <c r="E4" s="862"/>
    </row>
    <row r="5" spans="1:8">
      <c r="A5" s="7"/>
      <c r="B5" s="86" t="s">
        <v>90</v>
      </c>
      <c r="C5" s="15"/>
      <c r="D5" s="10"/>
      <c r="E5" s="862"/>
    </row>
    <row r="6" spans="1:8" ht="25">
      <c r="A6" s="7"/>
      <c r="B6" s="87" t="s">
        <v>524</v>
      </c>
      <c r="C6" s="15"/>
      <c r="D6" s="10"/>
      <c r="E6" s="862"/>
      <c r="H6" s="229"/>
    </row>
    <row r="7" spans="1:8" ht="40" customHeight="1">
      <c r="A7" s="7"/>
      <c r="B7" s="87" t="s">
        <v>163</v>
      </c>
      <c r="C7" s="15"/>
      <c r="D7" s="10"/>
      <c r="E7" s="862"/>
    </row>
    <row r="8" spans="1:8" ht="40.5" customHeight="1">
      <c r="A8" s="7"/>
      <c r="B8" s="230" t="s">
        <v>505</v>
      </c>
      <c r="C8" s="15"/>
      <c r="D8" s="10"/>
      <c r="E8" s="862"/>
    </row>
    <row r="9" spans="1:8" ht="25">
      <c r="A9" s="7"/>
      <c r="B9" s="87" t="s">
        <v>165</v>
      </c>
      <c r="C9" s="15"/>
      <c r="D9" s="10"/>
      <c r="E9" s="862"/>
    </row>
    <row r="10" spans="1:8">
      <c r="A10" s="7"/>
      <c r="B10" s="86" t="s">
        <v>91</v>
      </c>
      <c r="C10" s="15"/>
      <c r="D10" s="10"/>
      <c r="E10" s="862"/>
    </row>
    <row r="11" spans="1:8">
      <c r="A11" s="7"/>
      <c r="B11" s="87" t="s">
        <v>92</v>
      </c>
      <c r="C11" s="15"/>
      <c r="D11" s="10"/>
      <c r="E11" s="862"/>
    </row>
    <row r="12" spans="1:8">
      <c r="A12" s="7"/>
      <c r="B12" s="87" t="s">
        <v>93</v>
      </c>
      <c r="C12" s="15"/>
      <c r="D12" s="10"/>
      <c r="E12" s="862"/>
    </row>
    <row r="13" spans="1:8">
      <c r="A13" s="7"/>
      <c r="B13" s="87" t="s">
        <v>142</v>
      </c>
      <c r="C13" s="15"/>
      <c r="D13" s="10"/>
      <c r="E13" s="862"/>
    </row>
    <row r="14" spans="1:8">
      <c r="A14" s="7"/>
      <c r="B14" s="87" t="s">
        <v>143</v>
      </c>
      <c r="C14" s="15"/>
      <c r="D14" s="10"/>
      <c r="E14" s="862"/>
    </row>
    <row r="15" spans="1:8" ht="25">
      <c r="A15" s="7"/>
      <c r="B15" s="87" t="s">
        <v>144</v>
      </c>
      <c r="C15" s="15"/>
      <c r="D15" s="10"/>
      <c r="E15" s="862"/>
    </row>
    <row r="16" spans="1:8">
      <c r="A16" s="7"/>
      <c r="B16" s="87" t="s">
        <v>145</v>
      </c>
      <c r="C16" s="15"/>
      <c r="D16" s="10"/>
      <c r="E16" s="862"/>
    </row>
    <row r="17" spans="1:6">
      <c r="A17" s="7"/>
      <c r="B17" s="87" t="s">
        <v>94</v>
      </c>
      <c r="C17" s="15"/>
      <c r="D17" s="10"/>
      <c r="E17" s="862"/>
    </row>
    <row r="18" spans="1:6" ht="25">
      <c r="A18" s="7"/>
      <c r="B18" s="87" t="s">
        <v>146</v>
      </c>
      <c r="C18" s="15"/>
      <c r="D18" s="10"/>
      <c r="E18" s="862"/>
    </row>
    <row r="19" spans="1:6" ht="25">
      <c r="A19" s="7"/>
      <c r="B19" s="88" t="s">
        <v>95</v>
      </c>
      <c r="C19" s="15"/>
      <c r="D19" s="10"/>
      <c r="E19" s="862"/>
    </row>
    <row r="20" spans="1:6">
      <c r="A20" s="7"/>
      <c r="B20" s="88" t="s">
        <v>96</v>
      </c>
      <c r="C20" s="15"/>
      <c r="D20" s="10"/>
      <c r="E20" s="862"/>
    </row>
    <row r="21" spans="1:6" ht="25">
      <c r="A21" s="7"/>
      <c r="B21" s="88" t="s">
        <v>97</v>
      </c>
      <c r="C21" s="15"/>
      <c r="D21" s="10"/>
      <c r="E21" s="862"/>
    </row>
    <row r="22" spans="1:6" ht="25">
      <c r="A22" s="7"/>
      <c r="B22" s="88" t="s">
        <v>126</v>
      </c>
      <c r="C22" s="15"/>
      <c r="D22" s="10"/>
      <c r="E22" s="862"/>
    </row>
    <row r="23" spans="1:6" ht="25">
      <c r="A23" s="7"/>
      <c r="B23" s="88" t="s">
        <v>98</v>
      </c>
      <c r="C23" s="15"/>
      <c r="D23" s="10"/>
      <c r="E23" s="862"/>
    </row>
    <row r="24" spans="1:6" ht="25">
      <c r="A24" s="7"/>
      <c r="B24" s="88" t="s">
        <v>99</v>
      </c>
      <c r="C24" s="15"/>
      <c r="D24" s="10"/>
      <c r="E24" s="862"/>
    </row>
    <row r="25" spans="1:6">
      <c r="A25" s="7"/>
      <c r="B25" s="88" t="s">
        <v>128</v>
      </c>
      <c r="C25" s="15"/>
      <c r="D25" s="10"/>
      <c r="E25" s="862"/>
    </row>
    <row r="26" spans="1:6" ht="78.650000000000006" customHeight="1">
      <c r="A26" s="89"/>
      <c r="B26" s="119" t="s">
        <v>129</v>
      </c>
      <c r="C26" s="231"/>
      <c r="D26" s="136"/>
      <c r="E26" s="867"/>
      <c r="F26" s="169"/>
    </row>
    <row r="27" spans="1:6">
      <c r="A27" s="89"/>
      <c r="B27" s="96"/>
      <c r="C27" s="231"/>
      <c r="D27" s="136"/>
      <c r="E27" s="867"/>
      <c r="F27" s="169"/>
    </row>
    <row r="28" spans="1:6" ht="25">
      <c r="A28" s="127" t="s">
        <v>59</v>
      </c>
      <c r="B28" s="119" t="s">
        <v>476</v>
      </c>
      <c r="C28" s="171"/>
      <c r="D28" s="172"/>
      <c r="E28" s="879"/>
      <c r="F28" s="160"/>
    </row>
    <row r="29" spans="1:6" ht="25">
      <c r="A29" s="127"/>
      <c r="B29" s="100" t="s">
        <v>544</v>
      </c>
      <c r="C29" s="171"/>
      <c r="D29" s="172"/>
      <c r="E29" s="879"/>
      <c r="F29" s="160"/>
    </row>
    <row r="30" spans="1:6">
      <c r="A30" s="127"/>
      <c r="B30" s="100" t="s">
        <v>545</v>
      </c>
      <c r="C30" s="171"/>
      <c r="D30" s="172"/>
      <c r="E30" s="879"/>
      <c r="F30" s="160"/>
    </row>
    <row r="31" spans="1:6" ht="91" customHeight="1">
      <c r="A31" s="127"/>
      <c r="B31" s="100" t="s">
        <v>559</v>
      </c>
      <c r="C31" s="171"/>
      <c r="D31" s="172"/>
      <c r="E31" s="879"/>
      <c r="F31" s="160"/>
    </row>
    <row r="32" spans="1:6" ht="50">
      <c r="A32" s="127"/>
      <c r="B32" s="100" t="s">
        <v>480</v>
      </c>
      <c r="C32" s="171"/>
      <c r="D32" s="172"/>
      <c r="E32" s="879"/>
      <c r="F32" s="160"/>
    </row>
    <row r="33" spans="1:6">
      <c r="A33" s="127"/>
      <c r="B33" s="100"/>
      <c r="C33" s="171"/>
      <c r="D33" s="172"/>
      <c r="E33" s="879"/>
      <c r="F33" s="160"/>
    </row>
    <row r="34" spans="1:6">
      <c r="A34" s="232" t="s">
        <v>64</v>
      </c>
      <c r="B34" s="100" t="s">
        <v>477</v>
      </c>
      <c r="C34" s="171" t="s">
        <v>324</v>
      </c>
      <c r="D34" s="172">
        <v>17.8</v>
      </c>
      <c r="E34" s="879"/>
      <c r="F34" s="160">
        <f>D34*E34</f>
        <v>0</v>
      </c>
    </row>
    <row r="35" spans="1:6">
      <c r="A35" s="127"/>
      <c r="B35" s="100"/>
      <c r="C35" s="171"/>
      <c r="D35" s="172"/>
      <c r="E35" s="879"/>
      <c r="F35" s="160"/>
    </row>
    <row r="36" spans="1:6">
      <c r="A36" s="232" t="s">
        <v>67</v>
      </c>
      <c r="B36" s="100" t="s">
        <v>479</v>
      </c>
      <c r="C36" s="171" t="s">
        <v>325</v>
      </c>
      <c r="D36" s="172">
        <v>15.6</v>
      </c>
      <c r="E36" s="879"/>
      <c r="F36" s="160">
        <f>D36*E36</f>
        <v>0</v>
      </c>
    </row>
    <row r="37" spans="1:6">
      <c r="A37" s="127"/>
      <c r="B37" s="100"/>
      <c r="C37" s="171"/>
      <c r="D37" s="172"/>
      <c r="E37" s="879"/>
      <c r="F37" s="160"/>
    </row>
    <row r="38" spans="1:6" ht="37.5">
      <c r="A38" s="127" t="s">
        <v>62</v>
      </c>
      <c r="B38" s="119" t="s">
        <v>555</v>
      </c>
      <c r="C38" s="171"/>
      <c r="D38" s="172"/>
      <c r="E38" s="879"/>
      <c r="F38" s="160"/>
    </row>
    <row r="39" spans="1:6" ht="25">
      <c r="A39" s="127"/>
      <c r="B39" s="100" t="s">
        <v>481</v>
      </c>
      <c r="C39" s="171"/>
      <c r="D39" s="172"/>
      <c r="E39" s="879"/>
      <c r="F39" s="160"/>
    </row>
    <row r="40" spans="1:6" ht="25">
      <c r="A40" s="127"/>
      <c r="B40" s="100" t="s">
        <v>482</v>
      </c>
      <c r="C40" s="171"/>
      <c r="D40" s="172"/>
      <c r="E40" s="879"/>
      <c r="F40" s="160"/>
    </row>
    <row r="41" spans="1:6" ht="25">
      <c r="A41" s="127"/>
      <c r="B41" s="100" t="s">
        <v>483</v>
      </c>
      <c r="C41" s="171"/>
      <c r="D41" s="172"/>
      <c r="E41" s="879"/>
      <c r="F41" s="160"/>
    </row>
    <row r="42" spans="1:6" ht="37.5">
      <c r="A42" s="127"/>
      <c r="B42" s="100" t="s">
        <v>556</v>
      </c>
      <c r="C42" s="171"/>
      <c r="D42" s="172"/>
      <c r="E42" s="879"/>
      <c r="F42" s="160"/>
    </row>
    <row r="43" spans="1:6" ht="80.5" customHeight="1">
      <c r="A43" s="127"/>
      <c r="B43" s="100" t="s">
        <v>557</v>
      </c>
      <c r="C43" s="171"/>
      <c r="D43" s="172"/>
      <c r="E43" s="879"/>
      <c r="F43" s="160"/>
    </row>
    <row r="44" spans="1:6">
      <c r="A44" s="127"/>
      <c r="B44" s="100"/>
      <c r="C44" s="171"/>
      <c r="D44" s="172"/>
      <c r="E44" s="879"/>
      <c r="F44" s="160"/>
    </row>
    <row r="45" spans="1:6">
      <c r="A45" s="232" t="s">
        <v>64</v>
      </c>
      <c r="B45" s="100" t="s">
        <v>477</v>
      </c>
      <c r="C45" s="171" t="s">
        <v>324</v>
      </c>
      <c r="D45" s="172">
        <v>54.56</v>
      </c>
      <c r="E45" s="879"/>
      <c r="F45" s="160">
        <f>D45*E45</f>
        <v>0</v>
      </c>
    </row>
    <row r="46" spans="1:6">
      <c r="A46" s="127"/>
      <c r="B46" s="100"/>
      <c r="C46" s="171"/>
      <c r="D46" s="172"/>
      <c r="E46" s="879"/>
      <c r="F46" s="160"/>
    </row>
    <row r="47" spans="1:6">
      <c r="A47" s="232" t="s">
        <v>67</v>
      </c>
      <c r="B47" s="100" t="s">
        <v>478</v>
      </c>
      <c r="C47" s="171" t="s">
        <v>325</v>
      </c>
      <c r="D47" s="172">
        <v>8.1999999999999993</v>
      </c>
      <c r="E47" s="879"/>
      <c r="F47" s="160">
        <f>D47*E47</f>
        <v>0</v>
      </c>
    </row>
    <row r="48" spans="1:6">
      <c r="A48" s="127"/>
      <c r="B48" s="100"/>
      <c r="C48" s="171"/>
      <c r="D48" s="172"/>
      <c r="E48" s="879"/>
      <c r="F48" s="160"/>
    </row>
    <row r="49" spans="1:6" ht="37.5">
      <c r="A49" s="127" t="s">
        <v>72</v>
      </c>
      <c r="B49" s="119" t="s">
        <v>546</v>
      </c>
      <c r="C49" s="171" t="s">
        <v>324</v>
      </c>
      <c r="D49" s="172">
        <v>22.35</v>
      </c>
      <c r="E49" s="879"/>
      <c r="F49" s="160">
        <f>D49*E49</f>
        <v>0</v>
      </c>
    </row>
    <row r="50" spans="1:6" ht="25">
      <c r="A50" s="127"/>
      <c r="B50" s="100" t="s">
        <v>547</v>
      </c>
      <c r="C50" s="171"/>
      <c r="D50" s="172"/>
      <c r="E50" s="879"/>
      <c r="F50" s="160"/>
    </row>
    <row r="51" spans="1:6">
      <c r="A51" s="127"/>
      <c r="B51" s="100" t="s">
        <v>485</v>
      </c>
      <c r="C51" s="171"/>
      <c r="D51" s="172"/>
      <c r="E51" s="879"/>
      <c r="F51" s="160"/>
    </row>
    <row r="52" spans="1:6">
      <c r="A52" s="127"/>
      <c r="B52" s="100" t="s">
        <v>486</v>
      </c>
      <c r="C52" s="171"/>
      <c r="D52" s="172"/>
      <c r="E52" s="879"/>
      <c r="F52" s="160"/>
    </row>
    <row r="53" spans="1:6" ht="53.5" customHeight="1">
      <c r="A53" s="127"/>
      <c r="B53" s="100" t="s">
        <v>548</v>
      </c>
      <c r="C53" s="171"/>
      <c r="D53" s="172"/>
      <c r="E53" s="879"/>
      <c r="F53" s="160"/>
    </row>
    <row r="54" spans="1:6" ht="25">
      <c r="A54" s="127"/>
      <c r="B54" s="100" t="s">
        <v>484</v>
      </c>
      <c r="C54" s="171"/>
      <c r="D54" s="172"/>
      <c r="E54" s="879"/>
      <c r="F54" s="160"/>
    </row>
    <row r="55" spans="1:6" ht="37.5">
      <c r="A55" s="127"/>
      <c r="B55" s="100" t="s">
        <v>487</v>
      </c>
      <c r="C55" s="171"/>
      <c r="D55" s="172"/>
      <c r="E55" s="879"/>
      <c r="F55" s="160"/>
    </row>
    <row r="56" spans="1:6">
      <c r="A56" s="127"/>
      <c r="B56" s="100"/>
      <c r="C56" s="171"/>
      <c r="D56" s="172"/>
      <c r="E56" s="879"/>
      <c r="F56" s="160"/>
    </row>
    <row r="57" spans="1:6" ht="107.15" customHeight="1">
      <c r="A57" s="127" t="s">
        <v>77</v>
      </c>
      <c r="B57" s="119" t="s">
        <v>554</v>
      </c>
      <c r="C57" s="171" t="s">
        <v>488</v>
      </c>
      <c r="D57" s="172">
        <v>1</v>
      </c>
      <c r="E57" s="879"/>
      <c r="F57" s="160">
        <f>D57*E57</f>
        <v>0</v>
      </c>
    </row>
    <row r="58" spans="1:6">
      <c r="A58" s="232"/>
      <c r="B58" s="100"/>
      <c r="C58" s="171"/>
      <c r="D58" s="172"/>
      <c r="E58" s="879"/>
      <c r="F58" s="160"/>
    </row>
    <row r="59" spans="1:6" ht="112.5">
      <c r="A59" s="127" t="s">
        <v>82</v>
      </c>
      <c r="B59" s="100" t="s">
        <v>553</v>
      </c>
      <c r="C59" s="171" t="s">
        <v>488</v>
      </c>
      <c r="D59" s="172">
        <v>1</v>
      </c>
      <c r="E59" s="879"/>
      <c r="F59" s="160">
        <f>D59*E59</f>
        <v>0</v>
      </c>
    </row>
    <row r="60" spans="1:6">
      <c r="A60" s="232"/>
      <c r="B60" s="100"/>
      <c r="C60" s="171"/>
      <c r="D60" s="172"/>
      <c r="E60" s="879"/>
      <c r="F60" s="160"/>
    </row>
    <row r="61" spans="1:6" ht="94.5" customHeight="1">
      <c r="A61" s="127" t="s">
        <v>84</v>
      </c>
      <c r="B61" s="90" t="s">
        <v>489</v>
      </c>
      <c r="C61" s="171" t="s">
        <v>324</v>
      </c>
      <c r="D61" s="172">
        <v>139.35</v>
      </c>
      <c r="E61" s="879"/>
      <c r="F61" s="160">
        <f>D61*E61</f>
        <v>0</v>
      </c>
    </row>
    <row r="62" spans="1:6">
      <c r="A62" s="143"/>
      <c r="B62" s="104"/>
      <c r="C62" s="145"/>
      <c r="D62" s="146"/>
      <c r="E62" s="880"/>
    </row>
    <row r="63" spans="1:6">
      <c r="A63" s="130"/>
      <c r="B63" s="131" t="s">
        <v>267</v>
      </c>
      <c r="C63" s="132"/>
      <c r="D63" s="133"/>
      <c r="E63" s="868"/>
      <c r="F63" s="134">
        <f>SUM(F28:F62)</f>
        <v>0</v>
      </c>
    </row>
  </sheetData>
  <sheetProtection algorithmName="SHA-512" hashValue="deDwvB1YxQXkUjzQ9vCAPGYbRGZlKnmo9d7RUE11vYi7Lo9m3LQfCcFHuhPdyDSUhf5ZMWCLr6uOI15DGn8New==" saltValue="k0TuioKxNawYaV6ri/h5m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33248-9F8D-4E9C-8883-67B57F22F6E1}">
  <dimension ref="A1:AMJ41"/>
  <sheetViews>
    <sheetView view="pageBreakPreview" zoomScale="85" zoomScaleNormal="100" zoomScaleSheetLayoutView="85" workbookViewId="0">
      <selection activeCell="E32" sqref="E32"/>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1"/>
      <c r="B1" s="2"/>
      <c r="C1" s="1"/>
      <c r="D1" s="3"/>
      <c r="E1" s="3"/>
      <c r="F1" s="4"/>
    </row>
    <row r="2" spans="1:6">
      <c r="A2" s="7"/>
      <c r="B2" s="8"/>
      <c r="C2" s="7"/>
      <c r="D2" s="9"/>
      <c r="E2" s="10"/>
      <c r="F2" s="10"/>
    </row>
    <row r="3" spans="1:6">
      <c r="A3" s="10" t="s">
        <v>0</v>
      </c>
      <c r="B3" s="11" t="s">
        <v>295</v>
      </c>
      <c r="C3" s="12"/>
      <c r="D3" s="3"/>
      <c r="E3" s="3"/>
      <c r="F3" s="10"/>
    </row>
    <row r="4" spans="1:6">
      <c r="A4" s="7"/>
      <c r="B4" s="11" t="s">
        <v>296</v>
      </c>
      <c r="C4" s="12"/>
      <c r="D4" s="3"/>
      <c r="E4" s="3"/>
      <c r="F4" s="10"/>
    </row>
    <row r="5" spans="1:6">
      <c r="A5" s="7"/>
      <c r="B5" s="11" t="s">
        <v>297</v>
      </c>
      <c r="C5" s="12"/>
      <c r="D5" s="3"/>
      <c r="E5" s="3"/>
      <c r="F5" s="10"/>
    </row>
    <row r="6" spans="1:6">
      <c r="A6" s="7"/>
      <c r="B6" s="13"/>
      <c r="C6" s="12"/>
      <c r="D6" s="3"/>
      <c r="E6" s="3"/>
      <c r="F6" s="10"/>
    </row>
    <row r="7" spans="1:6">
      <c r="A7" s="7"/>
      <c r="B7" s="13"/>
      <c r="C7" s="12"/>
      <c r="D7" s="3"/>
      <c r="E7" s="3"/>
      <c r="F7" s="10"/>
    </row>
    <row r="8" spans="1:6">
      <c r="A8" s="7"/>
      <c r="B8" s="13"/>
      <c r="C8" s="12"/>
      <c r="D8" s="3"/>
      <c r="E8" s="3"/>
      <c r="F8" s="10"/>
    </row>
    <row r="9" spans="1:6">
      <c r="A9" s="7"/>
      <c r="B9" s="13"/>
      <c r="C9" s="12"/>
      <c r="D9" s="3"/>
      <c r="E9" s="3"/>
      <c r="F9" s="10"/>
    </row>
    <row r="10" spans="1:6">
      <c r="A10" s="7"/>
      <c r="B10" s="13"/>
      <c r="C10" s="12"/>
      <c r="D10" s="3"/>
      <c r="E10" s="3"/>
      <c r="F10" s="10"/>
    </row>
    <row r="11" spans="1:6">
      <c r="A11" s="7"/>
      <c r="B11" s="13"/>
      <c r="C11" s="12"/>
      <c r="D11" s="3"/>
      <c r="E11" s="3"/>
      <c r="F11" s="10"/>
    </row>
    <row r="12" spans="1:6">
      <c r="A12" s="7"/>
      <c r="B12" s="13"/>
      <c r="C12" s="12"/>
      <c r="D12" s="3"/>
      <c r="E12" s="3"/>
      <c r="F12" s="10"/>
    </row>
    <row r="13" spans="1:6">
      <c r="A13" s="7"/>
      <c r="B13" s="13"/>
      <c r="C13" s="12"/>
      <c r="D13" s="3"/>
      <c r="E13" s="3"/>
      <c r="F13" s="10"/>
    </row>
    <row r="14" spans="1:6">
      <c r="A14" s="7"/>
      <c r="B14" s="13"/>
      <c r="C14" s="12"/>
      <c r="D14" s="3"/>
      <c r="E14" s="3"/>
      <c r="F14" s="10"/>
    </row>
    <row r="15" spans="1:6">
      <c r="A15" s="7"/>
      <c r="B15" s="13"/>
      <c r="C15" s="12"/>
      <c r="D15" s="3"/>
      <c r="E15" s="3"/>
      <c r="F15" s="10"/>
    </row>
    <row r="16" spans="1:6">
      <c r="A16" s="7"/>
      <c r="B16" s="13"/>
      <c r="C16" s="12"/>
      <c r="D16" s="3"/>
      <c r="E16" s="3"/>
      <c r="F16" s="10"/>
    </row>
    <row r="17" spans="1:6">
      <c r="A17" s="7"/>
      <c r="B17" s="13"/>
      <c r="C17" s="12"/>
      <c r="D17" s="3"/>
      <c r="E17" s="3"/>
      <c r="F17" s="10"/>
    </row>
    <row r="18" spans="1:6">
      <c r="A18" s="7"/>
      <c r="B18" s="13"/>
      <c r="C18" s="12"/>
      <c r="D18" s="3"/>
      <c r="E18" s="3"/>
      <c r="F18" s="10"/>
    </row>
    <row r="19" spans="1:6">
      <c r="A19" s="7"/>
      <c r="B19" s="13"/>
      <c r="C19" s="12"/>
      <c r="D19" s="3"/>
      <c r="E19" s="3"/>
      <c r="F19" s="10"/>
    </row>
    <row r="20" spans="1:6">
      <c r="A20" s="7"/>
      <c r="B20" s="13"/>
      <c r="C20" s="12"/>
      <c r="D20" s="3"/>
      <c r="E20" s="3"/>
      <c r="F20" s="10"/>
    </row>
    <row r="21" spans="1:6">
      <c r="A21" s="7"/>
      <c r="B21" s="13"/>
      <c r="C21" s="12"/>
      <c r="D21" s="3"/>
      <c r="E21" s="3"/>
      <c r="F21" s="10"/>
    </row>
    <row r="22" spans="1:6">
      <c r="A22" s="7"/>
      <c r="B22" s="13"/>
      <c r="C22" s="12"/>
      <c r="D22" s="3"/>
      <c r="E22" s="3"/>
      <c r="F22" s="10"/>
    </row>
    <row r="23" spans="1:6">
      <c r="A23" s="7"/>
      <c r="B23" s="13"/>
      <c r="C23" s="12"/>
      <c r="D23" s="3"/>
      <c r="E23" s="3"/>
      <c r="F23" s="10"/>
    </row>
    <row r="24" spans="1:6" ht="17.5">
      <c r="A24" s="14" t="s">
        <v>1</v>
      </c>
      <c r="B24" s="233" t="s">
        <v>562</v>
      </c>
      <c r="C24" s="15"/>
      <c r="D24" s="16"/>
      <c r="E24" s="16"/>
      <c r="F24" s="16"/>
    </row>
    <row r="25" spans="1:6">
      <c r="A25" s="7"/>
      <c r="B25" s="11" t="s">
        <v>563</v>
      </c>
      <c r="C25" s="15"/>
      <c r="D25" s="16"/>
      <c r="E25" s="16"/>
      <c r="F25" s="16"/>
    </row>
    <row r="26" spans="1:6">
      <c r="A26" s="7"/>
      <c r="B26" s="11"/>
      <c r="C26" s="15"/>
      <c r="D26" s="16"/>
      <c r="E26" s="16"/>
      <c r="F26" s="16"/>
    </row>
    <row r="27" spans="1:6">
      <c r="A27" s="7"/>
      <c r="B27" s="11" t="s">
        <v>2</v>
      </c>
      <c r="C27" s="17"/>
      <c r="D27" s="18"/>
      <c r="E27" s="18"/>
      <c r="F27" s="16"/>
    </row>
    <row r="28" spans="1:6">
      <c r="A28" s="7"/>
      <c r="B28" s="11"/>
      <c r="C28" s="17"/>
      <c r="D28" s="18"/>
      <c r="E28" s="18"/>
      <c r="F28" s="16"/>
    </row>
    <row r="29" spans="1:6">
      <c r="A29" s="19" t="s">
        <v>3</v>
      </c>
      <c r="B29" s="11" t="s">
        <v>4</v>
      </c>
      <c r="C29" s="17"/>
      <c r="D29" s="18"/>
      <c r="E29" s="18"/>
      <c r="F29" s="20">
        <f>'NO1-12 REKAP.GRADBENIH DEL'!F35</f>
        <v>0</v>
      </c>
    </row>
    <row r="30" spans="1:6">
      <c r="A30" s="19" t="s">
        <v>5</v>
      </c>
      <c r="B30" s="11" t="s">
        <v>6</v>
      </c>
      <c r="C30" s="17"/>
      <c r="D30" s="18"/>
      <c r="E30" s="18"/>
      <c r="F30" s="20">
        <f>'NO1-12 REKAP.OBRT.DEL'!F40</f>
        <v>0</v>
      </c>
    </row>
    <row r="31" spans="1:6">
      <c r="A31" s="21" t="s">
        <v>7</v>
      </c>
      <c r="B31" s="22" t="s">
        <v>8</v>
      </c>
      <c r="C31" s="18"/>
      <c r="D31" s="18"/>
      <c r="E31" s="18"/>
      <c r="F31" s="20"/>
    </row>
    <row r="32" spans="1:6" ht="14.5" thickBot="1">
      <c r="A32" s="23" t="s">
        <v>9</v>
      </c>
      <c r="B32" s="24" t="s">
        <v>10</v>
      </c>
      <c r="C32" s="25"/>
      <c r="D32" s="25"/>
      <c r="E32" s="25"/>
      <c r="F32" s="26"/>
    </row>
    <row r="33" spans="1:6" ht="14.5" thickTop="1">
      <c r="A33" s="19"/>
      <c r="B33" s="11" t="s">
        <v>1498</v>
      </c>
      <c r="C33" s="17"/>
      <c r="D33" s="18"/>
      <c r="E33" s="18"/>
      <c r="F33" s="20">
        <f>SUM(F29:F32)</f>
        <v>0</v>
      </c>
    </row>
    <row r="34" spans="1:6">
      <c r="A34" s="19"/>
      <c r="B34" s="11"/>
      <c r="C34" s="17"/>
      <c r="D34" s="18"/>
      <c r="E34" s="18"/>
      <c r="F34" s="20"/>
    </row>
    <row r="35" spans="1:6">
      <c r="A35" s="19"/>
      <c r="B35" s="11" t="s">
        <v>1499</v>
      </c>
      <c r="C35" s="17"/>
      <c r="D35" s="18"/>
      <c r="E35" s="18"/>
      <c r="F35" s="20">
        <f>F33*12</f>
        <v>0</v>
      </c>
    </row>
    <row r="36" spans="1:6" ht="14.5" thickBot="1">
      <c r="A36" s="19"/>
      <c r="B36" s="11" t="s">
        <v>270</v>
      </c>
      <c r="C36" s="17"/>
      <c r="D36" s="18"/>
      <c r="E36" s="18"/>
      <c r="F36" s="20">
        <f>F35*0.22</f>
        <v>0</v>
      </c>
    </row>
    <row r="37" spans="1:6" ht="14.5" thickBot="1">
      <c r="A37" s="19"/>
      <c r="B37" s="31" t="s">
        <v>13</v>
      </c>
      <c r="C37" s="32"/>
      <c r="D37" s="33"/>
      <c r="E37" s="33"/>
      <c r="F37" s="34">
        <f>SUM(F35:F36)</f>
        <v>0</v>
      </c>
    </row>
    <row r="38" spans="1:6">
      <c r="A38" s="7"/>
      <c r="B38" s="13"/>
      <c r="C38" s="12"/>
      <c r="D38" s="10"/>
      <c r="E38" s="10"/>
      <c r="F38" s="10"/>
    </row>
    <row r="39" spans="1:6">
      <c r="A39" s="7"/>
      <c r="B39" s="13"/>
      <c r="C39" s="12"/>
      <c r="D39" s="10"/>
      <c r="E39" s="10"/>
      <c r="F39" s="10"/>
    </row>
    <row r="40" spans="1:6">
      <c r="A40" s="7"/>
      <c r="B40" s="13"/>
      <c r="C40" s="12"/>
      <c r="D40" s="10"/>
      <c r="E40" s="10"/>
      <c r="F40" s="10"/>
    </row>
    <row r="41" spans="1:6">
      <c r="A41" s="7"/>
      <c r="B41" s="13"/>
      <c r="C41" s="12"/>
      <c r="D41" s="10"/>
      <c r="E41" s="10"/>
    </row>
  </sheetData>
  <sheetProtection algorithmName="SHA-512" hashValue="gAXystPqWwe8rA9QHyhRyKEBVIkgD76DzCNwWdThNbRLBkxBe4HgLXgX4ML46TWiCKgrkJPYI7guVpqo2Pn8Gw==" saltValue="IaoSYdeT95zWrYHBsSaFF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81814-CAA0-42DA-B52E-A824970227FA}">
  <dimension ref="A1:AMJ34"/>
  <sheetViews>
    <sheetView view="pageBreakPreview" zoomScale="120" zoomScaleNormal="100" zoomScaleSheetLayoutView="120" workbookViewId="0">
      <selection activeCell="E14" sqref="E14"/>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c r="A1" s="36" t="s">
        <v>52</v>
      </c>
      <c r="B1" s="37" t="s">
        <v>53</v>
      </c>
      <c r="C1" s="36" t="s">
        <v>54</v>
      </c>
      <c r="D1" s="38" t="s">
        <v>55</v>
      </c>
      <c r="E1" s="881"/>
      <c r="F1" s="39" t="s">
        <v>57</v>
      </c>
    </row>
    <row r="2" spans="1:6">
      <c r="A2" s="1"/>
      <c r="B2" s="2"/>
      <c r="C2" s="1"/>
      <c r="D2" s="40"/>
      <c r="E2" s="882"/>
      <c r="F2" s="4"/>
    </row>
    <row r="3" spans="1:6">
      <c r="A3" s="10" t="s">
        <v>268</v>
      </c>
      <c r="B3" s="11" t="s">
        <v>295</v>
      </c>
      <c r="C3" s="41"/>
      <c r="D3" s="40"/>
      <c r="E3" s="862"/>
      <c r="F3" s="10"/>
    </row>
    <row r="4" spans="1:6">
      <c r="A4" s="42"/>
      <c r="B4" s="11" t="s">
        <v>296</v>
      </c>
      <c r="C4" s="41"/>
      <c r="D4" s="40"/>
      <c r="E4" s="862"/>
      <c r="F4" s="10"/>
    </row>
    <row r="5" spans="1:6" ht="12" customHeight="1">
      <c r="A5" s="42"/>
      <c r="B5" s="11" t="s">
        <v>297</v>
      </c>
      <c r="C5" s="41"/>
      <c r="D5" s="40"/>
      <c r="E5" s="862"/>
      <c r="F5" s="10"/>
    </row>
    <row r="6" spans="1:6">
      <c r="A6" s="42"/>
      <c r="B6" s="43"/>
      <c r="C6" s="41"/>
      <c r="D6" s="40"/>
      <c r="E6" s="862"/>
      <c r="F6" s="10"/>
    </row>
    <row r="7" spans="1:6" ht="13.5" customHeight="1">
      <c r="A7" s="42"/>
      <c r="B7" s="43"/>
      <c r="C7" s="41"/>
      <c r="D7" s="40"/>
      <c r="E7" s="862"/>
      <c r="F7" s="10"/>
    </row>
    <row r="8" spans="1:6" ht="13.5" customHeight="1">
      <c r="A8" s="44"/>
      <c r="B8" s="45" t="s">
        <v>14</v>
      </c>
      <c r="C8" s="45"/>
      <c r="D8" s="45"/>
      <c r="E8" s="883"/>
      <c r="F8" s="46"/>
    </row>
    <row r="9" spans="1:6" ht="118" customHeight="1">
      <c r="A9" s="47"/>
      <c r="B9" s="48" t="s">
        <v>15</v>
      </c>
      <c r="C9" s="48"/>
      <c r="D9" s="48"/>
      <c r="E9" s="884"/>
      <c r="F9" s="46"/>
    </row>
    <row r="10" spans="1:6" ht="67.5" customHeight="1">
      <c r="A10" s="47"/>
      <c r="B10" s="45" t="s">
        <v>16</v>
      </c>
      <c r="C10" s="45"/>
      <c r="D10" s="45"/>
      <c r="E10" s="883"/>
      <c r="F10" s="46"/>
    </row>
    <row r="11" spans="1:6" ht="79" customHeight="1">
      <c r="A11" s="47"/>
      <c r="B11" s="45" t="s">
        <v>17</v>
      </c>
      <c r="C11" s="45"/>
      <c r="D11" s="45"/>
      <c r="E11" s="883"/>
      <c r="F11" s="46"/>
    </row>
    <row r="12" spans="1:6" ht="77.5" customHeight="1">
      <c r="A12" s="44"/>
      <c r="B12" s="48" t="s">
        <v>18</v>
      </c>
      <c r="C12" s="48"/>
      <c r="D12" s="48"/>
      <c r="E12" s="884"/>
      <c r="F12" s="46"/>
    </row>
    <row r="13" spans="1:6" ht="27" customHeight="1">
      <c r="A13" s="44"/>
      <c r="B13" s="48" t="s">
        <v>269</v>
      </c>
      <c r="C13" s="48"/>
      <c r="D13" s="48"/>
      <c r="E13" s="884"/>
      <c r="F13" s="46"/>
    </row>
    <row r="14" spans="1:6" ht="80.150000000000006" customHeight="1">
      <c r="A14" s="44"/>
      <c r="B14" s="48" t="s">
        <v>564</v>
      </c>
      <c r="C14" s="48"/>
      <c r="D14" s="48"/>
      <c r="E14" s="884"/>
      <c r="F14" s="46"/>
    </row>
    <row r="15" spans="1:6" ht="14.25" customHeight="1">
      <c r="A15" s="47"/>
      <c r="B15" s="49" t="s">
        <v>19</v>
      </c>
      <c r="C15" s="49"/>
      <c r="D15" s="49"/>
      <c r="E15" s="885"/>
      <c r="F15" s="46"/>
    </row>
    <row r="16" spans="1:6" ht="25">
      <c r="A16" s="47"/>
      <c r="B16" s="49" t="s">
        <v>20</v>
      </c>
      <c r="C16" s="50"/>
      <c r="D16" s="50"/>
      <c r="E16" s="51"/>
      <c r="F16" s="46"/>
    </row>
    <row r="17" spans="1:6" ht="13.5" customHeight="1">
      <c r="A17" s="47"/>
      <c r="B17" s="49" t="s">
        <v>21</v>
      </c>
      <c r="C17" s="50"/>
      <c r="D17" s="50"/>
      <c r="E17" s="51"/>
      <c r="F17" s="46"/>
    </row>
    <row r="18" spans="1:6" ht="25.5" customHeight="1">
      <c r="A18" s="47"/>
      <c r="B18" s="49" t="s">
        <v>22</v>
      </c>
      <c r="C18" s="50"/>
      <c r="D18" s="50"/>
      <c r="E18" s="51"/>
      <c r="F18" s="46"/>
    </row>
    <row r="19" spans="1:6" ht="14.25" customHeight="1">
      <c r="A19" s="44"/>
      <c r="B19" s="49" t="s">
        <v>23</v>
      </c>
      <c r="C19" s="50"/>
      <c r="D19" s="50"/>
      <c r="E19" s="51"/>
      <c r="F19" s="46"/>
    </row>
    <row r="20" spans="1:6" ht="25.5" customHeight="1">
      <c r="A20" s="44"/>
      <c r="B20" s="49" t="s">
        <v>24</v>
      </c>
      <c r="C20" s="50"/>
      <c r="D20" s="50"/>
      <c r="E20" s="51"/>
      <c r="F20" s="46"/>
    </row>
    <row r="21" spans="1:6" ht="25">
      <c r="A21" s="44"/>
      <c r="B21" s="49" t="s">
        <v>25</v>
      </c>
      <c r="C21" s="50"/>
      <c r="D21" s="50"/>
      <c r="E21" s="51"/>
      <c r="F21" s="46"/>
    </row>
    <row r="22" spans="1:6" ht="14.25" customHeight="1">
      <c r="A22" s="44"/>
      <c r="B22" s="49" t="s">
        <v>26</v>
      </c>
      <c r="C22" s="50"/>
      <c r="D22" s="50"/>
      <c r="E22" s="51"/>
      <c r="F22" s="46"/>
    </row>
    <row r="23" spans="1:6" ht="28.5" customHeight="1">
      <c r="A23" s="44"/>
      <c r="B23" s="49" t="s">
        <v>27</v>
      </c>
      <c r="C23" s="50"/>
      <c r="D23" s="50"/>
      <c r="E23" s="51"/>
      <c r="F23" s="46"/>
    </row>
    <row r="24" spans="1:6" ht="25.5" customHeight="1">
      <c r="A24" s="44"/>
      <c r="B24" s="49" t="s">
        <v>28</v>
      </c>
      <c r="C24" s="50"/>
      <c r="D24" s="50"/>
      <c r="E24" s="51"/>
      <c r="F24" s="46"/>
    </row>
    <row r="25" spans="1:6" ht="25.5" customHeight="1">
      <c r="A25" s="44"/>
      <c r="B25" s="49" t="s">
        <v>29</v>
      </c>
      <c r="C25" s="50"/>
      <c r="D25" s="50"/>
      <c r="E25" s="51"/>
      <c r="F25" s="46"/>
    </row>
    <row r="26" spans="1:6" ht="24.75" customHeight="1">
      <c r="A26" s="44"/>
      <c r="B26" s="49" t="s">
        <v>30</v>
      </c>
      <c r="C26" s="50"/>
      <c r="D26" s="50"/>
      <c r="E26" s="51"/>
      <c r="F26" s="46"/>
    </row>
    <row r="27" spans="1:6" ht="27.75" customHeight="1">
      <c r="A27" s="44"/>
      <c r="B27" s="49" t="s">
        <v>31</v>
      </c>
      <c r="C27" s="50"/>
      <c r="D27" s="50"/>
      <c r="E27" s="51"/>
      <c r="F27" s="46"/>
    </row>
    <row r="28" spans="1:6" ht="37.5" customHeight="1">
      <c r="A28" s="44"/>
      <c r="B28" s="49" t="s">
        <v>32</v>
      </c>
      <c r="C28" s="50"/>
      <c r="D28" s="50"/>
      <c r="E28" s="51"/>
      <c r="F28" s="46"/>
    </row>
    <row r="29" spans="1:6">
      <c r="A29" s="44"/>
      <c r="B29" s="52" t="s">
        <v>33</v>
      </c>
      <c r="C29" s="50"/>
      <c r="D29" s="50"/>
      <c r="E29" s="51"/>
      <c r="F29" s="46"/>
    </row>
    <row r="30" spans="1:6">
      <c r="A30" s="44"/>
      <c r="B30" s="52" t="s">
        <v>34</v>
      </c>
      <c r="C30" s="50"/>
      <c r="D30" s="50"/>
      <c r="E30" s="51"/>
      <c r="F30" s="46"/>
    </row>
    <row r="31" spans="1:6">
      <c r="A31" s="44"/>
      <c r="B31" s="52" t="s">
        <v>35</v>
      </c>
      <c r="C31" s="50"/>
      <c r="D31" s="50"/>
      <c r="E31" s="51"/>
      <c r="F31" s="46"/>
    </row>
    <row r="32" spans="1:6">
      <c r="A32" s="44"/>
      <c r="B32" s="52" t="s">
        <v>36</v>
      </c>
      <c r="C32" s="50"/>
      <c r="D32" s="50"/>
      <c r="E32" s="51"/>
      <c r="F32" s="46"/>
    </row>
    <row r="33" spans="1:6" ht="25.5">
      <c r="A33" s="44"/>
      <c r="B33" s="53" t="s">
        <v>37</v>
      </c>
      <c r="C33" s="50"/>
      <c r="D33" s="50"/>
      <c r="E33" s="51"/>
      <c r="F33" s="46"/>
    </row>
    <row r="34" spans="1:6" ht="50">
      <c r="B34" s="54" t="s">
        <v>279</v>
      </c>
    </row>
  </sheetData>
  <sheetProtection algorithmName="SHA-512" hashValue="x6Aq4xieaN1L2SHu5Ck0Tv4NU/BE0udbWNXBDYb/osBOq9tEs7NiXPLFDhcR6q9VIfS7HOW1t2xmNBOiGVxlxQ==" saltValue="hLDTfzqL4af4wIyZLZaKLw=="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D4005-7882-4A9F-94C8-27D8A443A242}">
  <dimension ref="A1:AMJ37"/>
  <sheetViews>
    <sheetView view="pageBreakPreview" zoomScale="85" zoomScaleNormal="100" zoomScaleSheetLayoutView="85" workbookViewId="0">
      <selection activeCell="B36" sqref="B36"/>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36" t="s">
        <v>52</v>
      </c>
      <c r="B1" s="37" t="s">
        <v>53</v>
      </c>
      <c r="C1" s="36" t="s">
        <v>54</v>
      </c>
      <c r="D1" s="38" t="s">
        <v>55</v>
      </c>
      <c r="E1" s="38" t="s">
        <v>56</v>
      </c>
      <c r="F1" s="39" t="s">
        <v>57</v>
      </c>
    </row>
    <row r="2" spans="1:6">
      <c r="A2" s="1"/>
      <c r="B2" s="2"/>
      <c r="C2" s="1"/>
      <c r="D2" s="40"/>
      <c r="E2" s="40"/>
      <c r="F2" s="4"/>
    </row>
    <row r="3" spans="1:6">
      <c r="A3" s="10" t="s">
        <v>268</v>
      </c>
      <c r="B3" s="11" t="s">
        <v>295</v>
      </c>
      <c r="C3" s="41"/>
      <c r="D3" s="40"/>
      <c r="E3" s="10"/>
      <c r="F3" s="10"/>
    </row>
    <row r="4" spans="1:6">
      <c r="A4" s="42"/>
      <c r="B4" s="11" t="s">
        <v>296</v>
      </c>
      <c r="C4" s="41"/>
      <c r="D4" s="40"/>
      <c r="E4" s="10"/>
      <c r="F4" s="10"/>
    </row>
    <row r="5" spans="1:6">
      <c r="A5" s="42"/>
      <c r="B5" s="11" t="s">
        <v>297</v>
      </c>
      <c r="C5" s="41"/>
      <c r="D5" s="40"/>
      <c r="E5" s="10"/>
      <c r="F5" s="10"/>
    </row>
    <row r="6" spans="1:6">
      <c r="A6" s="7"/>
      <c r="B6" s="13"/>
      <c r="C6" s="12"/>
      <c r="D6" s="10"/>
      <c r="E6" s="10"/>
      <c r="F6" s="10"/>
    </row>
    <row r="7" spans="1:6">
      <c r="A7" s="7"/>
      <c r="B7" s="13"/>
      <c r="C7" s="12"/>
      <c r="D7" s="10"/>
      <c r="E7" s="10"/>
      <c r="F7" s="10"/>
    </row>
    <row r="8" spans="1:6">
      <c r="A8" s="7"/>
      <c r="B8" s="13"/>
      <c r="C8" s="12"/>
      <c r="D8" s="10"/>
      <c r="E8" s="10"/>
      <c r="F8" s="10"/>
    </row>
    <row r="9" spans="1:6">
      <c r="A9" s="7"/>
      <c r="B9" s="13"/>
      <c r="C9" s="12"/>
      <c r="D9" s="10"/>
      <c r="E9" s="10"/>
      <c r="F9" s="10"/>
    </row>
    <row r="10" spans="1:6">
      <c r="A10" s="7"/>
      <c r="B10" s="13"/>
      <c r="C10" s="12"/>
      <c r="D10" s="10"/>
      <c r="E10" s="10"/>
      <c r="F10" s="10"/>
    </row>
    <row r="11" spans="1:6">
      <c r="A11" s="7"/>
      <c r="B11" s="13"/>
      <c r="C11" s="12"/>
      <c r="D11" s="10"/>
      <c r="E11" s="10"/>
      <c r="F11" s="10"/>
    </row>
    <row r="12" spans="1:6">
      <c r="A12" s="7"/>
      <c r="B12" s="13"/>
      <c r="C12" s="12"/>
      <c r="D12" s="10"/>
      <c r="E12" s="10"/>
      <c r="F12" s="10"/>
    </row>
    <row r="13" spans="1:6">
      <c r="A13" s="7"/>
      <c r="B13" s="13"/>
      <c r="C13" s="12"/>
      <c r="D13" s="10"/>
      <c r="E13" s="10"/>
      <c r="F13" s="10"/>
    </row>
    <row r="14" spans="1:6">
      <c r="A14" s="7"/>
      <c r="B14" s="13"/>
      <c r="C14" s="12"/>
      <c r="D14" s="10"/>
      <c r="E14" s="10"/>
      <c r="F14" s="10"/>
    </row>
    <row r="15" spans="1:6">
      <c r="A15" s="7"/>
      <c r="B15" s="13"/>
      <c r="C15" s="12"/>
      <c r="D15" s="10"/>
      <c r="E15" s="10"/>
      <c r="F15" s="10"/>
    </row>
    <row r="16" spans="1:6">
      <c r="A16" s="7"/>
      <c r="B16" s="13"/>
      <c r="C16" s="12"/>
      <c r="D16" s="10"/>
      <c r="E16" s="10"/>
      <c r="F16" s="10"/>
    </row>
    <row r="17" spans="1:6">
      <c r="A17" s="7"/>
      <c r="B17" s="13"/>
      <c r="C17" s="12"/>
      <c r="D17" s="10"/>
      <c r="E17" s="10"/>
      <c r="F17" s="10"/>
    </row>
    <row r="18" spans="1:6">
      <c r="A18" s="7"/>
      <c r="B18" s="13"/>
      <c r="C18" s="12"/>
      <c r="D18" s="10"/>
      <c r="E18" s="10"/>
      <c r="F18" s="10"/>
    </row>
    <row r="19" spans="1:6">
      <c r="A19" s="7"/>
      <c r="B19" s="13"/>
      <c r="C19" s="12"/>
      <c r="D19" s="10"/>
      <c r="E19" s="10"/>
      <c r="F19" s="10"/>
    </row>
    <row r="20" spans="1:6">
      <c r="A20" s="7"/>
      <c r="B20" s="13"/>
      <c r="C20" s="12"/>
      <c r="D20" s="10"/>
      <c r="E20" s="10"/>
      <c r="F20" s="10"/>
    </row>
    <row r="21" spans="1:6">
      <c r="A21" s="7"/>
      <c r="B21" s="13"/>
      <c r="C21" s="12"/>
      <c r="D21" s="10"/>
      <c r="E21" s="10"/>
      <c r="F21" s="10"/>
    </row>
    <row r="22" spans="1:6">
      <c r="A22" s="7"/>
      <c r="B22" s="13"/>
      <c r="C22" s="12"/>
      <c r="D22" s="10"/>
      <c r="E22" s="10"/>
      <c r="F22" s="10"/>
    </row>
    <row r="23" spans="1:6">
      <c r="A23" s="7"/>
      <c r="B23" s="13"/>
      <c r="C23" s="12"/>
      <c r="D23" s="10"/>
      <c r="E23" s="10"/>
      <c r="F23" s="10"/>
    </row>
    <row r="24" spans="1:6">
      <c r="A24" s="7"/>
      <c r="B24" s="13"/>
      <c r="C24" s="12"/>
      <c r="D24" s="10"/>
      <c r="E24" s="10"/>
      <c r="F24" s="10"/>
    </row>
    <row r="25" spans="1:6">
      <c r="A25" s="7"/>
      <c r="B25" s="13"/>
      <c r="C25" s="12"/>
      <c r="D25" s="10"/>
      <c r="E25" s="10"/>
      <c r="F25" s="10"/>
    </row>
    <row r="26" spans="1:6">
      <c r="A26" s="7"/>
      <c r="B26" s="13"/>
      <c r="C26" s="12"/>
      <c r="D26" s="10"/>
      <c r="E26" s="10"/>
      <c r="F26" s="10"/>
    </row>
    <row r="27" spans="1:6">
      <c r="A27" s="7"/>
      <c r="B27" s="13"/>
      <c r="C27" s="12"/>
      <c r="D27" s="10"/>
      <c r="E27" s="10"/>
      <c r="F27" s="10"/>
    </row>
    <row r="28" spans="1:6">
      <c r="A28" s="7"/>
      <c r="B28" s="13"/>
      <c r="C28" s="12"/>
      <c r="D28" s="10"/>
      <c r="E28" s="10"/>
      <c r="F28" s="10"/>
    </row>
    <row r="29" spans="1:6">
      <c r="A29" s="7"/>
      <c r="B29" s="13"/>
      <c r="C29" s="12"/>
      <c r="D29" s="10"/>
      <c r="E29" s="10"/>
      <c r="F29" s="10"/>
    </row>
    <row r="30" spans="1:6">
      <c r="A30" s="7"/>
      <c r="B30" s="55" t="s">
        <v>1497</v>
      </c>
      <c r="C30" s="9"/>
      <c r="D30" s="9"/>
      <c r="E30" s="56"/>
      <c r="F30" s="10"/>
    </row>
    <row r="31" spans="1:6">
      <c r="A31" s="7"/>
      <c r="B31" s="57"/>
      <c r="C31" s="9"/>
      <c r="D31" s="9"/>
      <c r="E31" s="56"/>
      <c r="F31" s="10"/>
    </row>
    <row r="32" spans="1:6">
      <c r="A32" s="7" t="s">
        <v>39</v>
      </c>
      <c r="B32" s="13" t="s">
        <v>40</v>
      </c>
      <c r="C32" s="9"/>
      <c r="D32" s="9"/>
      <c r="E32" s="56"/>
      <c r="F32" s="46">
        <f>'NO1-12 Priprav.dela'!F7</f>
        <v>0</v>
      </c>
    </row>
    <row r="33" spans="1:6">
      <c r="A33" s="7" t="s">
        <v>41</v>
      </c>
      <c r="B33" s="13" t="s">
        <v>43</v>
      </c>
      <c r="C33" s="9"/>
      <c r="D33" s="9"/>
      <c r="E33" s="56"/>
      <c r="F33" s="46">
        <f>'NO1-12 Zemeljska dela'!F57</f>
        <v>0</v>
      </c>
    </row>
    <row r="34" spans="1:6">
      <c r="A34" s="7" t="s">
        <v>565</v>
      </c>
      <c r="B34" s="8" t="s">
        <v>50</v>
      </c>
      <c r="C34" s="58"/>
      <c r="D34" s="9"/>
      <c r="E34" s="56"/>
      <c r="F34" s="46">
        <f>'NO1-12 Zidarska dela'!F55</f>
        <v>0</v>
      </c>
    </row>
    <row r="35" spans="1:6" ht="14.5" thickBot="1">
      <c r="A35" s="59"/>
      <c r="B35" s="60" t="s">
        <v>51</v>
      </c>
      <c r="C35" s="61"/>
      <c r="D35" s="62"/>
      <c r="E35" s="63"/>
      <c r="F35" s="64">
        <f>SUM(F33:F34)</f>
        <v>0</v>
      </c>
    </row>
    <row r="36" spans="1:6" ht="14.5" thickTop="1">
      <c r="A36" s="7"/>
      <c r="B36" s="8"/>
      <c r="C36" s="58"/>
      <c r="D36" s="9"/>
      <c r="E36" s="56"/>
      <c r="F36" s="46"/>
    </row>
    <row r="37" spans="1:6">
      <c r="A37" s="7"/>
      <c r="B37" s="13"/>
      <c r="C37" s="12"/>
      <c r="D37" s="10"/>
      <c r="E37" s="10"/>
    </row>
  </sheetData>
  <sheetProtection algorithmName="SHA-512" hashValue="sN9gFejaEX/UxSDUXqP95pjV2oXajlNFfp0jwl9RIEMSEu5gv1k5EWQNOVbjLEk6+nb1aMEyvopZq699tWLefQ==" saltValue="AFDCMDBPBBLFNG192kt8x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22B87-20AB-43CC-A706-5915D11C0939}">
  <dimension ref="A1:AMJ8"/>
  <sheetViews>
    <sheetView view="pageBreakPreview" zoomScaleNormal="100" workbookViewId="0">
      <selection activeCell="D6" sqref="D6"/>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1"/>
      <c r="B3" s="11" t="s">
        <v>58</v>
      </c>
      <c r="C3" s="69"/>
      <c r="D3" s="3"/>
      <c r="E3" s="9"/>
      <c r="F3" s="56"/>
    </row>
    <row r="4" spans="1:6">
      <c r="A4" s="1"/>
      <c r="B4" s="2"/>
      <c r="C4" s="69"/>
      <c r="D4" s="3"/>
      <c r="E4" s="9"/>
      <c r="F4" s="56"/>
    </row>
    <row r="5" spans="1:6">
      <c r="A5" s="1"/>
      <c r="B5" s="2" t="s">
        <v>566</v>
      </c>
      <c r="C5" s="69"/>
      <c r="D5" s="3"/>
      <c r="E5" s="774"/>
      <c r="F5" s="778"/>
    </row>
    <row r="6" spans="1:6">
      <c r="A6" s="74"/>
      <c r="B6" s="75"/>
      <c r="C6" s="76"/>
      <c r="D6" s="77"/>
      <c r="E6" s="775"/>
      <c r="F6" s="779"/>
    </row>
    <row r="7" spans="1:6">
      <c r="A7" s="19"/>
      <c r="B7" s="80" t="s">
        <v>89</v>
      </c>
      <c r="C7" s="81"/>
      <c r="D7" s="80"/>
      <c r="E7" s="776"/>
      <c r="F7" s="780">
        <f>SUM(F6:F6)</f>
        <v>0</v>
      </c>
    </row>
    <row r="8" spans="1:6">
      <c r="E8" s="777"/>
      <c r="F8" s="777"/>
    </row>
  </sheetData>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3D974-3196-4F80-991F-77D81B57C6DF}">
  <dimension ref="A1:AMJ57"/>
  <sheetViews>
    <sheetView view="pageLayout" zoomScaleNormal="100" workbookViewId="0">
      <selection activeCell="E55" sqref="E37:E55"/>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1503</v>
      </c>
      <c r="F1" s="68" t="s">
        <v>57</v>
      </c>
    </row>
    <row r="2" spans="1:6">
      <c r="A2" s="1"/>
      <c r="B2" s="2"/>
      <c r="C2" s="1"/>
      <c r="D2" s="3"/>
      <c r="E2" s="857"/>
      <c r="F2" s="4"/>
    </row>
    <row r="3" spans="1:6">
      <c r="A3" s="7"/>
      <c r="B3" s="55" t="s">
        <v>299</v>
      </c>
      <c r="C3" s="3"/>
      <c r="D3" s="9"/>
      <c r="E3" s="778"/>
      <c r="F3" s="84"/>
    </row>
    <row r="4" spans="1:6">
      <c r="A4" s="7"/>
      <c r="B4" s="85"/>
      <c r="C4" s="3"/>
      <c r="D4" s="9"/>
      <c r="E4" s="778"/>
      <c r="F4" s="84"/>
    </row>
    <row r="5" spans="1:6">
      <c r="A5" s="7"/>
      <c r="B5" s="86" t="s">
        <v>90</v>
      </c>
      <c r="C5" s="3"/>
      <c r="D5" s="9"/>
      <c r="E5" s="778"/>
      <c r="F5" s="84"/>
    </row>
    <row r="6" spans="1:6" ht="54.65" customHeight="1">
      <c r="A6" s="7"/>
      <c r="B6" s="87" t="s">
        <v>104</v>
      </c>
      <c r="C6" s="3"/>
      <c r="D6" s="9"/>
      <c r="E6" s="778"/>
      <c r="F6" s="84"/>
    </row>
    <row r="7" spans="1:6" ht="40.5" customHeight="1">
      <c r="A7" s="7"/>
      <c r="B7" s="87" t="s">
        <v>105</v>
      </c>
      <c r="C7" s="3"/>
      <c r="D7" s="9"/>
      <c r="E7" s="778"/>
      <c r="F7" s="84"/>
    </row>
    <row r="8" spans="1:6" ht="40" customHeight="1">
      <c r="A8" s="7"/>
      <c r="B8" s="87" t="s">
        <v>106</v>
      </c>
      <c r="C8" s="3"/>
      <c r="D8" s="9"/>
      <c r="E8" s="778"/>
      <c r="F8" s="84"/>
    </row>
    <row r="9" spans="1:6" ht="52.5" customHeight="1">
      <c r="A9" s="7"/>
      <c r="B9" s="87" t="s">
        <v>107</v>
      </c>
      <c r="C9" s="3"/>
      <c r="D9" s="9"/>
      <c r="E9" s="778"/>
      <c r="F9" s="84"/>
    </row>
    <row r="10" spans="1:6" ht="40" customHeight="1">
      <c r="A10" s="7"/>
      <c r="B10" s="87" t="s">
        <v>108</v>
      </c>
      <c r="C10" s="3"/>
      <c r="D10" s="9"/>
      <c r="E10" s="778"/>
      <c r="F10" s="84"/>
    </row>
    <row r="11" spans="1:6" ht="40.5" customHeight="1">
      <c r="A11" s="7"/>
      <c r="B11" s="87" t="s">
        <v>109</v>
      </c>
      <c r="C11" s="3"/>
      <c r="D11" s="9"/>
      <c r="E11" s="778"/>
      <c r="F11" s="84"/>
    </row>
    <row r="12" spans="1:6" ht="40" customHeight="1">
      <c r="A12" s="7"/>
      <c r="B12" s="87" t="s">
        <v>110</v>
      </c>
      <c r="C12" s="3"/>
      <c r="D12" s="9"/>
      <c r="E12" s="778"/>
      <c r="F12" s="84"/>
    </row>
    <row r="13" spans="1:6" ht="27" customHeight="1">
      <c r="A13" s="7"/>
      <c r="B13" s="87" t="s">
        <v>111</v>
      </c>
      <c r="C13" s="3"/>
      <c r="D13" s="9"/>
      <c r="E13" s="778"/>
      <c r="F13" s="84"/>
    </row>
    <row r="14" spans="1:6" ht="41.15" customHeight="1">
      <c r="A14" s="7"/>
      <c r="B14" s="87" t="s">
        <v>112</v>
      </c>
      <c r="C14" s="3"/>
      <c r="D14" s="9"/>
      <c r="E14" s="778"/>
      <c r="F14" s="84"/>
    </row>
    <row r="15" spans="1:6" ht="41.15" customHeight="1">
      <c r="A15" s="7"/>
      <c r="B15" s="87" t="s">
        <v>113</v>
      </c>
      <c r="C15" s="3"/>
      <c r="D15" s="9"/>
      <c r="E15" s="778"/>
      <c r="F15" s="84"/>
    </row>
    <row r="16" spans="1:6" ht="40" customHeight="1">
      <c r="A16" s="7"/>
      <c r="B16" s="87" t="s">
        <v>114</v>
      </c>
      <c r="C16" s="3"/>
      <c r="D16" s="9"/>
      <c r="E16" s="778"/>
      <c r="F16" s="84"/>
    </row>
    <row r="17" spans="1:6" ht="40" customHeight="1">
      <c r="A17" s="7"/>
      <c r="B17" s="87" t="s">
        <v>115</v>
      </c>
      <c r="C17" s="3"/>
      <c r="D17" s="9"/>
      <c r="E17" s="778"/>
      <c r="F17" s="84"/>
    </row>
    <row r="18" spans="1:6" ht="52.5" customHeight="1">
      <c r="A18" s="7"/>
      <c r="B18" s="87" t="s">
        <v>116</v>
      </c>
      <c r="C18" s="3"/>
      <c r="D18" s="9"/>
      <c r="E18" s="778"/>
      <c r="F18" s="84"/>
    </row>
    <row r="19" spans="1:6" ht="53.5" customHeight="1">
      <c r="A19" s="7"/>
      <c r="B19" s="87" t="s">
        <v>117</v>
      </c>
      <c r="C19" s="3"/>
      <c r="D19" s="9"/>
      <c r="E19" s="778"/>
      <c r="F19" s="84"/>
    </row>
    <row r="20" spans="1:6" ht="25">
      <c r="A20" s="7"/>
      <c r="B20" s="87" t="s">
        <v>118</v>
      </c>
      <c r="C20" s="3"/>
      <c r="D20" s="9"/>
      <c r="E20" s="778"/>
      <c r="F20" s="84"/>
    </row>
    <row r="21" spans="1:6" ht="41.15" customHeight="1">
      <c r="A21" s="7"/>
      <c r="B21" s="87" t="s">
        <v>119</v>
      </c>
      <c r="C21" s="3"/>
      <c r="D21" s="9"/>
      <c r="E21" s="778"/>
      <c r="F21" s="84"/>
    </row>
    <row r="22" spans="1:6">
      <c r="A22" s="7"/>
      <c r="B22" s="86" t="s">
        <v>91</v>
      </c>
      <c r="C22" s="3"/>
      <c r="D22" s="9"/>
      <c r="E22" s="778"/>
      <c r="F22" s="84"/>
    </row>
    <row r="23" spans="1:6">
      <c r="A23" s="7"/>
      <c r="B23" s="87" t="s">
        <v>120</v>
      </c>
      <c r="C23" s="3"/>
      <c r="D23" s="9"/>
      <c r="E23" s="778"/>
      <c r="F23" s="84"/>
    </row>
    <row r="24" spans="1:6">
      <c r="A24" s="7"/>
      <c r="B24" s="87" t="s">
        <v>121</v>
      </c>
      <c r="C24" s="3"/>
      <c r="D24" s="9"/>
      <c r="E24" s="778"/>
      <c r="F24" s="84"/>
    </row>
    <row r="25" spans="1:6">
      <c r="A25" s="7"/>
      <c r="B25" s="87" t="s">
        <v>122</v>
      </c>
      <c r="C25" s="3"/>
      <c r="D25" s="9"/>
      <c r="E25" s="778"/>
      <c r="F25" s="84"/>
    </row>
    <row r="26" spans="1:6">
      <c r="A26" s="7"/>
      <c r="B26" s="87" t="s">
        <v>123</v>
      </c>
      <c r="C26" s="3"/>
      <c r="D26" s="9"/>
      <c r="E26" s="778"/>
      <c r="F26" s="84"/>
    </row>
    <row r="27" spans="1:6" ht="25">
      <c r="A27" s="7"/>
      <c r="B27" s="87" t="s">
        <v>124</v>
      </c>
      <c r="C27" s="3"/>
      <c r="D27" s="9"/>
      <c r="E27" s="778"/>
      <c r="F27" s="84"/>
    </row>
    <row r="28" spans="1:6" ht="15.5" customHeight="1">
      <c r="A28" s="7"/>
      <c r="B28" s="87" t="s">
        <v>125</v>
      </c>
      <c r="C28" s="3"/>
      <c r="D28" s="9"/>
      <c r="E28" s="778"/>
      <c r="F28" s="84"/>
    </row>
    <row r="29" spans="1:6" ht="25">
      <c r="A29" s="7"/>
      <c r="B29" s="88" t="s">
        <v>95</v>
      </c>
      <c r="C29" s="3"/>
      <c r="D29" s="9"/>
      <c r="E29" s="778"/>
      <c r="F29" s="84"/>
    </row>
    <row r="30" spans="1:6">
      <c r="A30" s="7"/>
      <c r="B30" s="88" t="s">
        <v>96</v>
      </c>
      <c r="C30" s="3"/>
      <c r="D30" s="9"/>
      <c r="E30" s="778"/>
      <c r="F30" s="84"/>
    </row>
    <row r="31" spans="1:6" ht="25">
      <c r="A31" s="7"/>
      <c r="B31" s="88" t="s">
        <v>126</v>
      </c>
      <c r="C31" s="3"/>
      <c r="D31" s="9"/>
      <c r="E31" s="778"/>
      <c r="F31" s="84"/>
    </row>
    <row r="32" spans="1:6" ht="25">
      <c r="A32" s="7"/>
      <c r="B32" s="88" t="s">
        <v>98</v>
      </c>
      <c r="C32" s="3"/>
      <c r="D32" s="9"/>
      <c r="E32" s="778"/>
      <c r="F32" s="84"/>
    </row>
    <row r="33" spans="1:6" ht="25">
      <c r="A33" s="7"/>
      <c r="B33" s="88" t="s">
        <v>127</v>
      </c>
      <c r="C33" s="3"/>
      <c r="D33" s="9"/>
      <c r="E33" s="778"/>
      <c r="F33" s="84"/>
    </row>
    <row r="34" spans="1:6">
      <c r="A34" s="7"/>
      <c r="B34" s="88" t="s">
        <v>128</v>
      </c>
      <c r="C34" s="3"/>
      <c r="D34" s="9"/>
      <c r="E34" s="778"/>
      <c r="F34" s="84"/>
    </row>
    <row r="35" spans="1:6" ht="78" customHeight="1">
      <c r="A35" s="7"/>
      <c r="B35" s="48" t="s">
        <v>129</v>
      </c>
      <c r="C35" s="3"/>
      <c r="D35" s="9"/>
      <c r="E35" s="778"/>
      <c r="F35" s="84"/>
    </row>
    <row r="36" spans="1:6" ht="10" customHeight="1">
      <c r="A36" s="7"/>
      <c r="B36" s="85"/>
      <c r="C36" s="3"/>
      <c r="D36" s="9"/>
      <c r="E36" s="778"/>
      <c r="F36" s="84"/>
    </row>
    <row r="37" spans="1:6" ht="25">
      <c r="A37" s="1" t="s">
        <v>59</v>
      </c>
      <c r="B37" s="113" t="s">
        <v>280</v>
      </c>
      <c r="C37" s="1" t="s">
        <v>66</v>
      </c>
      <c r="D37" s="114">
        <v>1</v>
      </c>
      <c r="E37" s="858"/>
      <c r="F37" s="93">
        <f>D37*E37</f>
        <v>0</v>
      </c>
    </row>
    <row r="38" spans="1:6" ht="7" customHeight="1">
      <c r="A38" s="1"/>
      <c r="B38" s="115"/>
      <c r="C38" s="116"/>
      <c r="D38" s="56"/>
      <c r="E38" s="858"/>
      <c r="F38" s="93"/>
    </row>
    <row r="39" spans="1:6" ht="25">
      <c r="A39" s="1" t="s">
        <v>62</v>
      </c>
      <c r="B39" s="117" t="s">
        <v>492</v>
      </c>
      <c r="C39" s="1" t="s">
        <v>304</v>
      </c>
      <c r="D39" s="114">
        <v>3</v>
      </c>
      <c r="E39" s="859"/>
      <c r="F39" s="93">
        <f>D39*E39</f>
        <v>0</v>
      </c>
    </row>
    <row r="40" spans="1:6">
      <c r="A40" s="1"/>
      <c r="B40" s="69"/>
      <c r="C40" s="116"/>
      <c r="D40" s="56"/>
      <c r="E40" s="860"/>
      <c r="F40" s="98"/>
    </row>
    <row r="41" spans="1:6" ht="53.15" customHeight="1">
      <c r="A41" s="118" t="s">
        <v>72</v>
      </c>
      <c r="B41" s="113" t="s">
        <v>303</v>
      </c>
      <c r="C41" s="1" t="s">
        <v>304</v>
      </c>
      <c r="D41" s="114">
        <v>4</v>
      </c>
      <c r="E41" s="859"/>
      <c r="F41" s="93">
        <f>D41*E41</f>
        <v>0</v>
      </c>
    </row>
    <row r="42" spans="1:6">
      <c r="A42" s="89"/>
      <c r="B42" s="94"/>
      <c r="C42" s="95"/>
      <c r="D42" s="92"/>
      <c r="E42" s="858"/>
      <c r="F42" s="93"/>
    </row>
    <row r="43" spans="1:6" ht="25">
      <c r="A43" s="89" t="s">
        <v>77</v>
      </c>
      <c r="B43" s="101" t="s">
        <v>281</v>
      </c>
      <c r="C43" s="89" t="s">
        <v>300</v>
      </c>
      <c r="D43" s="91">
        <v>10</v>
      </c>
      <c r="E43" s="858"/>
      <c r="F43" s="93">
        <f>D43*E43</f>
        <v>0</v>
      </c>
    </row>
    <row r="44" spans="1:6">
      <c r="A44" s="89"/>
      <c r="B44" s="94"/>
      <c r="C44" s="95"/>
      <c r="D44" s="92"/>
      <c r="E44" s="858"/>
      <c r="F44" s="93"/>
    </row>
    <row r="45" spans="1:6" ht="50">
      <c r="A45" s="89" t="s">
        <v>82</v>
      </c>
      <c r="B45" s="101" t="s">
        <v>305</v>
      </c>
      <c r="C45" s="89" t="s">
        <v>301</v>
      </c>
      <c r="D45" s="91">
        <v>15</v>
      </c>
      <c r="E45" s="858"/>
      <c r="F45" s="93">
        <f>D45*E45</f>
        <v>0</v>
      </c>
    </row>
    <row r="46" spans="1:6">
      <c r="A46" s="89"/>
      <c r="B46" s="94"/>
      <c r="C46" s="95"/>
      <c r="D46" s="92"/>
      <c r="E46" s="858"/>
      <c r="F46" s="93"/>
    </row>
    <row r="47" spans="1:6" ht="38.5" customHeight="1">
      <c r="A47" s="89" t="s">
        <v>84</v>
      </c>
      <c r="B47" s="96" t="s">
        <v>282</v>
      </c>
      <c r="C47" s="95"/>
      <c r="D47" s="92"/>
      <c r="E47" s="858"/>
      <c r="F47" s="98"/>
    </row>
    <row r="48" spans="1:6">
      <c r="A48" s="89"/>
      <c r="B48" s="94"/>
      <c r="C48" s="95"/>
      <c r="D48" s="92"/>
      <c r="E48" s="858"/>
      <c r="F48" s="98"/>
    </row>
    <row r="49" spans="1:6" ht="65.150000000000006" customHeight="1">
      <c r="A49" s="99" t="s">
        <v>64</v>
      </c>
      <c r="B49" s="96" t="s">
        <v>306</v>
      </c>
      <c r="C49" s="89" t="s">
        <v>302</v>
      </c>
      <c r="D49" s="91">
        <v>3</v>
      </c>
      <c r="E49" s="858"/>
      <c r="F49" s="93">
        <f>D49*E49</f>
        <v>0</v>
      </c>
    </row>
    <row r="50" spans="1:6">
      <c r="A50" s="89"/>
      <c r="B50" s="94"/>
      <c r="C50" s="95"/>
      <c r="D50" s="92"/>
      <c r="E50" s="858"/>
      <c r="F50" s="98"/>
    </row>
    <row r="51" spans="1:6" ht="65.150000000000006" customHeight="1">
      <c r="A51" s="99" t="s">
        <v>67</v>
      </c>
      <c r="B51" s="96" t="s">
        <v>283</v>
      </c>
      <c r="C51" s="89" t="s">
        <v>302</v>
      </c>
      <c r="D51" s="91">
        <v>2</v>
      </c>
      <c r="E51" s="858"/>
      <c r="F51" s="93">
        <f>D51*E51</f>
        <v>0</v>
      </c>
    </row>
    <row r="52" spans="1:6" ht="11.5" customHeight="1">
      <c r="A52" s="7"/>
      <c r="B52" s="104"/>
      <c r="C52" s="7"/>
      <c r="D52" s="105"/>
      <c r="E52" s="778"/>
      <c r="F52" s="106"/>
    </row>
    <row r="53" spans="1:6" ht="54.65" customHeight="1">
      <c r="A53" s="1" t="s">
        <v>86</v>
      </c>
      <c r="B53" s="120" t="s">
        <v>567</v>
      </c>
      <c r="C53" s="89" t="s">
        <v>302</v>
      </c>
      <c r="D53" s="91">
        <v>2</v>
      </c>
      <c r="E53" s="858"/>
      <c r="F53" s="93">
        <f>D53*E53</f>
        <v>0</v>
      </c>
    </row>
    <row r="54" spans="1:6">
      <c r="A54" s="7"/>
      <c r="B54" s="104"/>
      <c r="C54" s="7"/>
      <c r="D54" s="105"/>
      <c r="E54" s="778"/>
      <c r="F54" s="106"/>
    </row>
    <row r="55" spans="1:6" ht="66.650000000000006" customHeight="1">
      <c r="A55" s="7" t="s">
        <v>88</v>
      </c>
      <c r="B55" s="107" t="s">
        <v>130</v>
      </c>
      <c r="C55" s="7" t="s">
        <v>131</v>
      </c>
      <c r="D55" s="105">
        <v>1</v>
      </c>
      <c r="E55" s="778"/>
      <c r="F55" s="106">
        <f>D55*E55</f>
        <v>0</v>
      </c>
    </row>
    <row r="56" spans="1:6" ht="10.5" customHeight="1">
      <c r="A56" s="7"/>
      <c r="B56" s="57"/>
      <c r="C56" s="3"/>
      <c r="D56" s="9"/>
      <c r="E56" s="778"/>
      <c r="F56" s="106"/>
    </row>
    <row r="57" spans="1:6">
      <c r="A57" s="108"/>
      <c r="B57" s="109" t="s">
        <v>132</v>
      </c>
      <c r="C57" s="110"/>
      <c r="D57" s="111"/>
      <c r="E57" s="861"/>
      <c r="F57" s="112">
        <f>SUM(F37:F56)</f>
        <v>0</v>
      </c>
    </row>
  </sheetData>
  <sheetProtection algorithmName="SHA-512" hashValue="wBExAkXBJrq36hz3aZvh7MmFaT2S9VDgyNxhpR7SFYlotQPcZBm6bHvU8DCzXWHeVfToMkHspqdYx76DUWTgtw==" saltValue="K1xeq+CZ0Ed4xl73cBoPdA=="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BF70D-F806-46B9-95A0-4F5E35797917}">
  <dimension ref="A1:AMJ55"/>
  <sheetViews>
    <sheetView view="pageBreakPreview" topLeftCell="A35" zoomScale="96" zoomScaleNormal="100" zoomScaleSheetLayoutView="96" workbookViewId="0">
      <selection activeCell="E49" sqref="E49:E53"/>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7"/>
      <c r="B3" s="139" t="s">
        <v>568</v>
      </c>
      <c r="C3" s="7"/>
      <c r="D3" s="9"/>
      <c r="E3" s="10"/>
      <c r="F3" s="56"/>
    </row>
    <row r="4" spans="1:6">
      <c r="A4" s="7"/>
      <c r="B4" s="8"/>
      <c r="C4" s="7"/>
      <c r="D4" s="9"/>
      <c r="E4" s="10"/>
      <c r="F4" s="10"/>
    </row>
    <row r="5" spans="1:6">
      <c r="A5" s="7"/>
      <c r="B5" s="86" t="s">
        <v>90</v>
      </c>
      <c r="C5" s="7"/>
      <c r="D5" s="9"/>
      <c r="E5" s="10"/>
      <c r="F5" s="10"/>
    </row>
    <row r="6" spans="1:6" ht="25">
      <c r="A6" s="7"/>
      <c r="B6" s="87" t="s">
        <v>141</v>
      </c>
      <c r="C6" s="7"/>
      <c r="D6" s="9"/>
      <c r="E6" s="10"/>
      <c r="F6" s="10"/>
    </row>
    <row r="7" spans="1:6" ht="40" customHeight="1">
      <c r="A7" s="7"/>
      <c r="B7" s="87" t="s">
        <v>163</v>
      </c>
      <c r="C7" s="7"/>
      <c r="D7" s="9"/>
      <c r="E7" s="10"/>
      <c r="F7" s="10"/>
    </row>
    <row r="8" spans="1:6" ht="39.65" customHeight="1">
      <c r="A8" s="7"/>
      <c r="B8" s="113" t="s">
        <v>164</v>
      </c>
      <c r="C8" s="7"/>
      <c r="D8" s="9"/>
      <c r="E8" s="10"/>
      <c r="F8" s="10"/>
    </row>
    <row r="9" spans="1:6" ht="29.15" customHeight="1">
      <c r="A9" s="7"/>
      <c r="B9" s="87" t="s">
        <v>165</v>
      </c>
      <c r="C9" s="7"/>
      <c r="D9" s="9"/>
      <c r="E9" s="10"/>
      <c r="F9" s="10"/>
    </row>
    <row r="10" spans="1:6" ht="54" customHeight="1">
      <c r="A10" s="7"/>
      <c r="B10" s="88" t="s">
        <v>569</v>
      </c>
      <c r="C10" s="7"/>
      <c r="D10" s="9"/>
      <c r="E10" s="10"/>
      <c r="F10" s="10"/>
    </row>
    <row r="11" spans="1:6" ht="41.15" customHeight="1">
      <c r="A11" s="7"/>
      <c r="B11" s="88" t="s">
        <v>570</v>
      </c>
      <c r="C11" s="7"/>
      <c r="D11" s="9"/>
      <c r="E11" s="10"/>
      <c r="F11" s="10"/>
    </row>
    <row r="12" spans="1:6">
      <c r="A12" s="7"/>
      <c r="B12" s="87" t="s">
        <v>571</v>
      </c>
      <c r="C12" s="7"/>
      <c r="D12" s="9"/>
      <c r="E12" s="10"/>
      <c r="F12" s="10"/>
    </row>
    <row r="13" spans="1:6">
      <c r="A13" s="7"/>
      <c r="B13" s="87" t="s">
        <v>572</v>
      </c>
      <c r="C13" s="7"/>
      <c r="D13" s="9"/>
      <c r="E13" s="10"/>
      <c r="F13" s="10"/>
    </row>
    <row r="14" spans="1:6">
      <c r="A14" s="7"/>
      <c r="B14" s="87" t="s">
        <v>573</v>
      </c>
      <c r="C14" s="7"/>
      <c r="D14" s="9"/>
      <c r="E14" s="10"/>
      <c r="F14" s="10"/>
    </row>
    <row r="15" spans="1:6" ht="25">
      <c r="A15" s="7"/>
      <c r="B15" s="87" t="s">
        <v>574</v>
      </c>
      <c r="C15" s="7"/>
      <c r="D15" s="9"/>
      <c r="E15" s="10"/>
      <c r="F15" s="10"/>
    </row>
    <row r="16" spans="1:6">
      <c r="A16" s="7"/>
      <c r="B16" s="87" t="s">
        <v>575</v>
      </c>
      <c r="C16" s="7"/>
      <c r="D16" s="9"/>
      <c r="E16" s="10"/>
      <c r="F16" s="10"/>
    </row>
    <row r="17" spans="1:6">
      <c r="A17" s="7"/>
      <c r="B17" s="87" t="s">
        <v>576</v>
      </c>
      <c r="C17" s="7"/>
      <c r="D17" s="9"/>
      <c r="E17" s="10"/>
      <c r="F17" s="10"/>
    </row>
    <row r="18" spans="1:6">
      <c r="A18" s="7"/>
      <c r="B18" s="87" t="s">
        <v>577</v>
      </c>
      <c r="C18" s="7"/>
      <c r="D18" s="9"/>
      <c r="E18" s="10"/>
      <c r="F18" s="10"/>
    </row>
    <row r="19" spans="1:6">
      <c r="A19" s="7"/>
      <c r="B19" s="86" t="s">
        <v>91</v>
      </c>
      <c r="C19" s="7"/>
      <c r="D19" s="9"/>
      <c r="E19" s="10"/>
      <c r="F19" s="10"/>
    </row>
    <row r="20" spans="1:6">
      <c r="A20" s="7"/>
      <c r="B20" s="87" t="s">
        <v>92</v>
      </c>
      <c r="C20" s="7"/>
      <c r="D20" s="9"/>
      <c r="E20" s="10"/>
      <c r="F20" s="10"/>
    </row>
    <row r="21" spans="1:6">
      <c r="A21" s="7"/>
      <c r="B21" s="87" t="s">
        <v>93</v>
      </c>
      <c r="C21" s="7"/>
      <c r="D21" s="9"/>
      <c r="E21" s="10"/>
      <c r="F21" s="10"/>
    </row>
    <row r="22" spans="1:6">
      <c r="A22" s="7"/>
      <c r="B22" s="87" t="s">
        <v>142</v>
      </c>
      <c r="C22" s="7"/>
      <c r="D22" s="9"/>
      <c r="E22" s="10"/>
      <c r="F22" s="10"/>
    </row>
    <row r="23" spans="1:6">
      <c r="A23" s="7"/>
      <c r="B23" s="87" t="s">
        <v>143</v>
      </c>
      <c r="C23" s="7"/>
      <c r="D23" s="9"/>
      <c r="E23" s="10"/>
      <c r="F23" s="10"/>
    </row>
    <row r="24" spans="1:6" ht="25">
      <c r="A24" s="7"/>
      <c r="B24" s="87" t="s">
        <v>144</v>
      </c>
      <c r="C24" s="7"/>
      <c r="D24" s="9"/>
      <c r="E24" s="10"/>
      <c r="F24" s="10"/>
    </row>
    <row r="25" spans="1:6">
      <c r="A25" s="7"/>
      <c r="B25" s="87" t="s">
        <v>145</v>
      </c>
      <c r="C25" s="7"/>
      <c r="D25" s="9"/>
      <c r="E25" s="10"/>
      <c r="F25" s="10"/>
    </row>
    <row r="26" spans="1:6">
      <c r="A26" s="7"/>
      <c r="B26" s="87" t="s">
        <v>94</v>
      </c>
      <c r="C26" s="7"/>
      <c r="D26" s="9"/>
      <c r="E26" s="10"/>
      <c r="F26" s="10"/>
    </row>
    <row r="27" spans="1:6" ht="25">
      <c r="A27" s="7"/>
      <c r="B27" s="87" t="s">
        <v>146</v>
      </c>
      <c r="C27" s="7"/>
      <c r="D27" s="9"/>
      <c r="E27" s="10"/>
      <c r="F27" s="10"/>
    </row>
    <row r="28" spans="1:6" ht="25">
      <c r="A28" s="7"/>
      <c r="B28" s="88" t="s">
        <v>95</v>
      </c>
      <c r="C28" s="7"/>
      <c r="D28" s="9"/>
      <c r="E28" s="10"/>
      <c r="F28" s="10"/>
    </row>
    <row r="29" spans="1:6">
      <c r="A29" s="7"/>
      <c r="B29" s="88" t="s">
        <v>96</v>
      </c>
      <c r="C29" s="7"/>
      <c r="D29" s="9"/>
      <c r="E29" s="10"/>
      <c r="F29" s="10"/>
    </row>
    <row r="30" spans="1:6" ht="25">
      <c r="A30" s="7"/>
      <c r="B30" s="88" t="s">
        <v>97</v>
      </c>
      <c r="C30" s="7"/>
      <c r="D30" s="9"/>
      <c r="E30" s="10"/>
      <c r="F30" s="10"/>
    </row>
    <row r="31" spans="1:6" ht="25">
      <c r="A31" s="7"/>
      <c r="B31" s="88" t="s">
        <v>126</v>
      </c>
      <c r="C31" s="7"/>
      <c r="D31" s="9"/>
      <c r="E31" s="10"/>
      <c r="F31" s="10"/>
    </row>
    <row r="32" spans="1:6" ht="25">
      <c r="A32" s="7"/>
      <c r="B32" s="88" t="s">
        <v>98</v>
      </c>
      <c r="C32" s="7"/>
      <c r="D32" s="9"/>
      <c r="E32" s="10"/>
      <c r="F32" s="10"/>
    </row>
    <row r="33" spans="1:6" ht="25">
      <c r="A33" s="7"/>
      <c r="B33" s="88" t="s">
        <v>99</v>
      </c>
      <c r="C33" s="7"/>
      <c r="D33" s="9"/>
      <c r="E33" s="10"/>
      <c r="F33" s="10"/>
    </row>
    <row r="34" spans="1:6">
      <c r="A34" s="7"/>
      <c r="B34" s="88" t="s">
        <v>128</v>
      </c>
      <c r="C34" s="7"/>
      <c r="D34" s="9"/>
      <c r="E34" s="10"/>
      <c r="F34" s="10"/>
    </row>
    <row r="35" spans="1:6" ht="79.5" customHeight="1">
      <c r="A35" s="7"/>
      <c r="B35" s="48" t="s">
        <v>129</v>
      </c>
      <c r="C35" s="7"/>
      <c r="D35" s="9"/>
      <c r="E35" s="10"/>
      <c r="F35" s="10"/>
    </row>
    <row r="36" spans="1:6">
      <c r="A36" s="7"/>
      <c r="B36" s="8"/>
      <c r="C36" s="7"/>
      <c r="D36" s="9"/>
      <c r="E36" s="10"/>
      <c r="F36" s="10"/>
    </row>
    <row r="37" spans="1:6" s="5" customFormat="1" ht="25">
      <c r="A37" s="143" t="s">
        <v>59</v>
      </c>
      <c r="B37" s="144" t="s">
        <v>578</v>
      </c>
      <c r="C37" s="141"/>
      <c r="D37" s="142"/>
      <c r="E37" s="106"/>
      <c r="F37" s="106"/>
    </row>
    <row r="38" spans="1:6" s="5" customFormat="1" ht="12.5">
      <c r="A38" s="143"/>
      <c r="B38" s="144"/>
      <c r="C38" s="141"/>
      <c r="D38" s="142"/>
      <c r="E38" s="106"/>
      <c r="F38" s="106"/>
    </row>
    <row r="39" spans="1:6" s="5" customFormat="1" ht="12.5">
      <c r="A39" s="234" t="s">
        <v>64</v>
      </c>
      <c r="B39" s="144" t="s">
        <v>579</v>
      </c>
      <c r="C39" s="141" t="s">
        <v>66</v>
      </c>
      <c r="D39" s="142">
        <v>2</v>
      </c>
      <c r="E39" s="866"/>
      <c r="F39" s="106">
        <f>D39*E39</f>
        <v>0</v>
      </c>
    </row>
    <row r="40" spans="1:6" s="5" customFormat="1" ht="12.5">
      <c r="A40" s="143"/>
      <c r="B40" s="144"/>
      <c r="C40" s="141"/>
      <c r="D40" s="142"/>
      <c r="E40" s="866"/>
      <c r="F40" s="106"/>
    </row>
    <row r="41" spans="1:6" s="5" customFormat="1" ht="12.5">
      <c r="A41" s="234" t="s">
        <v>67</v>
      </c>
      <c r="B41" s="144" t="s">
        <v>580</v>
      </c>
      <c r="C41" s="141" t="s">
        <v>66</v>
      </c>
      <c r="D41" s="142">
        <v>2</v>
      </c>
      <c r="E41" s="866"/>
      <c r="F41" s="106">
        <f>D41*E41</f>
        <v>0</v>
      </c>
    </row>
    <row r="42" spans="1:6" s="5" customFormat="1" ht="12.5">
      <c r="A42" s="143"/>
      <c r="B42" s="144"/>
      <c r="C42" s="141"/>
      <c r="D42" s="142"/>
      <c r="E42" s="866"/>
      <c r="F42" s="106"/>
    </row>
    <row r="43" spans="1:6" s="5" customFormat="1" ht="25">
      <c r="A43" s="234" t="s">
        <v>70</v>
      </c>
      <c r="B43" s="144" t="s">
        <v>581</v>
      </c>
      <c r="C43" s="141" t="s">
        <v>66</v>
      </c>
      <c r="D43" s="142">
        <v>1</v>
      </c>
      <c r="E43" s="866"/>
      <c r="F43" s="106">
        <f>D43*E43</f>
        <v>0</v>
      </c>
    </row>
    <row r="44" spans="1:6" s="5" customFormat="1" ht="12.5">
      <c r="A44" s="143"/>
      <c r="B44" s="144"/>
      <c r="C44" s="141"/>
      <c r="D44" s="142"/>
      <c r="E44" s="866"/>
      <c r="F44" s="106"/>
    </row>
    <row r="45" spans="1:6" ht="50">
      <c r="A45" s="143" t="s">
        <v>62</v>
      </c>
      <c r="B45" s="144" t="s">
        <v>167</v>
      </c>
      <c r="C45" s="145" t="s">
        <v>61</v>
      </c>
      <c r="D45" s="146">
        <v>1</v>
      </c>
      <c r="E45" s="866"/>
      <c r="F45" s="106">
        <f>D45*E45</f>
        <v>0</v>
      </c>
    </row>
    <row r="46" spans="1:6">
      <c r="A46" s="143"/>
      <c r="B46" s="144"/>
      <c r="C46" s="145"/>
      <c r="D46" s="146"/>
      <c r="E46" s="862"/>
      <c r="F46" s="10"/>
    </row>
    <row r="47" spans="1:6" ht="50">
      <c r="A47" s="143" t="s">
        <v>72</v>
      </c>
      <c r="B47" s="144" t="s">
        <v>338</v>
      </c>
      <c r="C47" s="145"/>
      <c r="D47" s="146"/>
      <c r="E47" s="866"/>
      <c r="F47" s="106"/>
    </row>
    <row r="48" spans="1:6">
      <c r="A48" s="7"/>
      <c r="B48" s="139"/>
      <c r="C48" s="19"/>
      <c r="D48" s="18"/>
      <c r="E48" s="862"/>
      <c r="F48" s="10"/>
    </row>
    <row r="49" spans="1:6">
      <c r="A49" s="126" t="s">
        <v>64</v>
      </c>
      <c r="B49" s="8" t="s">
        <v>168</v>
      </c>
      <c r="C49" s="145" t="s">
        <v>169</v>
      </c>
      <c r="D49" s="146">
        <v>2</v>
      </c>
      <c r="E49" s="866"/>
      <c r="F49" s="106">
        <f>D49*E49</f>
        <v>0</v>
      </c>
    </row>
    <row r="50" spans="1:6">
      <c r="A50" s="7"/>
      <c r="B50" s="139"/>
      <c r="C50" s="19"/>
      <c r="D50" s="18"/>
      <c r="E50" s="862"/>
      <c r="F50" s="10"/>
    </row>
    <row r="51" spans="1:6">
      <c r="A51" s="126" t="s">
        <v>67</v>
      </c>
      <c r="B51" s="8" t="s">
        <v>170</v>
      </c>
      <c r="C51" s="145" t="s">
        <v>169</v>
      </c>
      <c r="D51" s="146">
        <v>2</v>
      </c>
      <c r="E51" s="866"/>
      <c r="F51" s="106">
        <f>D51*E51</f>
        <v>0</v>
      </c>
    </row>
    <row r="52" spans="1:6">
      <c r="A52" s="7"/>
      <c r="B52" s="139"/>
      <c r="C52" s="19"/>
      <c r="D52" s="18"/>
      <c r="E52" s="862"/>
      <c r="F52" s="10"/>
    </row>
    <row r="53" spans="1:6">
      <c r="A53" s="126" t="s">
        <v>70</v>
      </c>
      <c r="B53" s="8" t="s">
        <v>171</v>
      </c>
      <c r="C53" s="145" t="s">
        <v>172</v>
      </c>
      <c r="D53" s="146">
        <v>1</v>
      </c>
      <c r="E53" s="866"/>
      <c r="F53" s="106">
        <f>D53*E53</f>
        <v>0</v>
      </c>
    </row>
    <row r="54" spans="1:6">
      <c r="A54" s="153"/>
      <c r="B54" s="154"/>
      <c r="C54" s="155"/>
      <c r="D54" s="78"/>
      <c r="E54" s="78"/>
      <c r="F54" s="79"/>
    </row>
    <row r="55" spans="1:6">
      <c r="A55" s="130"/>
      <c r="B55" s="131" t="s">
        <v>173</v>
      </c>
      <c r="C55" s="132"/>
      <c r="D55" s="133"/>
      <c r="E55" s="133"/>
      <c r="F55" s="82">
        <f>SUM(F36:F54)</f>
        <v>0</v>
      </c>
    </row>
  </sheetData>
  <sheetProtection algorithmName="SHA-512" hashValue="d3Y3p3CfHmm8dhHHvrI0Nxl/2I7RIYX1s1XtXNJWPXwtIYlXIECYGEkhrBd2NTTo0zOwPuInrBVTOzNldFtbYg==" saltValue="KV06I/mxSSPzZJXMm5sXVg=="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9F1E-72A3-488A-BF19-E673BDCA879E}">
  <dimension ref="A1:AMJ43"/>
  <sheetViews>
    <sheetView view="pageBreakPreview" topLeftCell="A10" zoomScaleNormal="100" workbookViewId="0">
      <selection activeCell="F40" sqref="F40"/>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c r="A1" s="36" t="s">
        <v>52</v>
      </c>
      <c r="B1" s="37" t="s">
        <v>53</v>
      </c>
      <c r="C1" s="36" t="s">
        <v>54</v>
      </c>
      <c r="D1" s="38" t="s">
        <v>55</v>
      </c>
      <c r="E1" s="38" t="s">
        <v>56</v>
      </c>
      <c r="F1" s="39" t="s">
        <v>57</v>
      </c>
    </row>
    <row r="2" spans="1:6">
      <c r="A2" s="1"/>
      <c r="B2" s="2"/>
      <c r="C2" s="1"/>
      <c r="D2" s="40"/>
      <c r="E2" s="40"/>
      <c r="F2" s="4"/>
    </row>
    <row r="3" spans="1:6">
      <c r="A3" s="10" t="s">
        <v>268</v>
      </c>
      <c r="B3" s="11" t="s">
        <v>295</v>
      </c>
      <c r="C3" s="41"/>
      <c r="D3" s="40"/>
      <c r="E3" s="10"/>
      <c r="F3" s="10"/>
    </row>
    <row r="4" spans="1:6">
      <c r="A4" s="42"/>
      <c r="B4" s="11" t="s">
        <v>296</v>
      </c>
      <c r="C4" s="41"/>
      <c r="D4" s="40"/>
      <c r="E4" s="10"/>
      <c r="F4" s="10"/>
    </row>
    <row r="5" spans="1:6">
      <c r="A5" s="42"/>
      <c r="B5" s="11" t="s">
        <v>297</v>
      </c>
      <c r="C5" s="41"/>
      <c r="D5" s="40"/>
      <c r="E5" s="10"/>
      <c r="F5" s="10"/>
    </row>
    <row r="30" spans="1:6">
      <c r="A30" s="7"/>
      <c r="B30" s="8"/>
      <c r="C30" s="58"/>
      <c r="D30" s="9"/>
      <c r="E30" s="56"/>
      <c r="F30" s="46"/>
    </row>
    <row r="31" spans="1:6">
      <c r="A31" s="7"/>
      <c r="B31" s="55" t="s">
        <v>174</v>
      </c>
      <c r="C31" s="9"/>
      <c r="D31" s="9"/>
      <c r="E31" s="56"/>
      <c r="F31" s="10"/>
    </row>
    <row r="32" spans="1:6">
      <c r="A32" s="7"/>
      <c r="B32" s="57"/>
      <c r="C32" s="9"/>
      <c r="D32" s="9"/>
      <c r="E32" s="56"/>
      <c r="F32" s="10"/>
    </row>
    <row r="33" spans="1:6">
      <c r="A33" s="7" t="s">
        <v>292</v>
      </c>
      <c r="B33" s="13" t="s">
        <v>287</v>
      </c>
      <c r="C33" s="58"/>
      <c r="D33" s="9"/>
      <c r="E33" s="56"/>
      <c r="F33" s="46">
        <f>'NO1-12 Ravna streha'!F51</f>
        <v>0</v>
      </c>
    </row>
    <row r="34" spans="1:6">
      <c r="A34" s="7" t="s">
        <v>175</v>
      </c>
      <c r="B34" s="8" t="s">
        <v>582</v>
      </c>
      <c r="C34" s="58"/>
      <c r="D34" s="9"/>
      <c r="E34" s="56"/>
      <c r="F34" s="46">
        <f>'NO1-12 Stavbno pohištvo'!F83</f>
        <v>0</v>
      </c>
    </row>
    <row r="35" spans="1:6">
      <c r="A35" s="7" t="s">
        <v>176</v>
      </c>
      <c r="B35" s="8" t="s">
        <v>375</v>
      </c>
      <c r="C35" s="58"/>
      <c r="D35" s="9"/>
      <c r="E35" s="56"/>
      <c r="F35" s="46">
        <f>'NO1-12 Montažne stene'!F60</f>
        <v>0</v>
      </c>
    </row>
    <row r="36" spans="1:6">
      <c r="A36" s="7" t="s">
        <v>177</v>
      </c>
      <c r="B36" s="8" t="s">
        <v>491</v>
      </c>
      <c r="C36" s="58"/>
      <c r="D36" s="9"/>
      <c r="E36" s="56"/>
      <c r="F36" s="46">
        <f>'NO1-12 Podloge za tlake'!F49</f>
        <v>0</v>
      </c>
    </row>
    <row r="37" spans="1:6">
      <c r="A37" s="7" t="s">
        <v>178</v>
      </c>
      <c r="B37" s="8" t="s">
        <v>183</v>
      </c>
      <c r="C37" s="58"/>
      <c r="D37" s="9"/>
      <c r="E37" s="56"/>
      <c r="F37" s="46">
        <f>'NO1-12 Spuščeni stropovi'!F45</f>
        <v>0</v>
      </c>
    </row>
    <row r="38" spans="1:6">
      <c r="A38" s="7" t="s">
        <v>179</v>
      </c>
      <c r="B38" s="8" t="s">
        <v>583</v>
      </c>
      <c r="C38" s="58"/>
      <c r="D38" s="9"/>
      <c r="E38" s="56"/>
      <c r="F38" s="46">
        <f>'NO1-12 Podi'!F40</f>
        <v>0</v>
      </c>
    </row>
    <row r="39" spans="1:6">
      <c r="A39" s="7" t="s">
        <v>180</v>
      </c>
      <c r="B39" s="5" t="s">
        <v>185</v>
      </c>
      <c r="C39" s="58"/>
      <c r="D39" s="9"/>
      <c r="E39" s="56"/>
      <c r="F39" s="46">
        <f>'NO1-12 Fasada'!F60</f>
        <v>0</v>
      </c>
    </row>
    <row r="40" spans="1:6" ht="14.5" thickBot="1">
      <c r="A40" s="130"/>
      <c r="B40" s="60" t="s">
        <v>186</v>
      </c>
      <c r="C40" s="61"/>
      <c r="D40" s="62"/>
      <c r="E40" s="63"/>
      <c r="F40" s="64">
        <f>SUM(F33:F39)</f>
        <v>0</v>
      </c>
    </row>
    <row r="41" spans="1:6" ht="14.5" thickTop="1">
      <c r="A41" s="7"/>
      <c r="B41" s="8"/>
      <c r="C41" s="58"/>
      <c r="D41" s="9"/>
      <c r="E41" s="56"/>
      <c r="F41" s="46"/>
    </row>
    <row r="42" spans="1:6">
      <c r="A42" s="7"/>
      <c r="B42" s="8"/>
      <c r="C42" s="58"/>
      <c r="D42" s="9"/>
      <c r="E42" s="56"/>
      <c r="F42" s="10"/>
    </row>
    <row r="43" spans="1:6">
      <c r="A43" s="7"/>
      <c r="B43" s="13"/>
      <c r="C43" s="12"/>
      <c r="D43" s="10"/>
      <c r="E43" s="10"/>
    </row>
  </sheetData>
  <sheetProtection algorithmName="SHA-512" hashValue="IRp97/y2DfqtghOhMrsq3shxwrJFC6A7L2nB3TtxHC6E8CIb3Q1othzzR0/GyajhOt37XqtCqRnuW/BKCEBbIA==" saltValue="RNE7YFsSMWOTLAykvTo2f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9A62A-552E-40BD-A7FA-03FAF62F2BC9}">
  <dimension ref="A1:AMJ51"/>
  <sheetViews>
    <sheetView view="pageBreakPreview" zoomScale="95" zoomScaleNormal="100" zoomScaleSheetLayoutView="95" workbookViewId="0">
      <selection activeCell="E28" sqref="E28"/>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1503</v>
      </c>
      <c r="F1" s="68" t="s">
        <v>57</v>
      </c>
    </row>
    <row r="2" spans="1:6">
      <c r="A2" s="1"/>
      <c r="B2" s="2"/>
      <c r="C2" s="1"/>
      <c r="D2" s="3"/>
      <c r="E2" s="857"/>
      <c r="F2" s="4"/>
    </row>
    <row r="3" spans="1:6">
      <c r="A3" s="140" t="s">
        <v>133</v>
      </c>
      <c r="B3" s="163" t="s">
        <v>284</v>
      </c>
      <c r="C3" s="164"/>
      <c r="D3" s="142"/>
      <c r="E3" s="869"/>
    </row>
    <row r="4" spans="1:6">
      <c r="A4" s="140"/>
      <c r="B4" s="165"/>
      <c r="C4" s="164"/>
      <c r="D4" s="142"/>
      <c r="E4" s="869"/>
    </row>
    <row r="5" spans="1:6">
      <c r="A5" s="140"/>
      <c r="B5" s="166" t="s">
        <v>90</v>
      </c>
      <c r="C5" s="164"/>
      <c r="D5" s="142"/>
      <c r="E5" s="869"/>
    </row>
    <row r="6" spans="1:6" ht="25">
      <c r="A6" s="140"/>
      <c r="B6" s="166" t="s">
        <v>141</v>
      </c>
      <c r="C6" s="164"/>
      <c r="D6" s="142"/>
      <c r="E6" s="869"/>
    </row>
    <row r="7" spans="1:6" ht="40.5" customHeight="1">
      <c r="A7" s="140"/>
      <c r="B7" s="166" t="s">
        <v>163</v>
      </c>
      <c r="C7" s="164"/>
      <c r="D7" s="142"/>
      <c r="E7" s="869"/>
    </row>
    <row r="8" spans="1:6" ht="40.5" customHeight="1">
      <c r="A8" s="140"/>
      <c r="B8" s="152" t="s">
        <v>164</v>
      </c>
      <c r="C8" s="164"/>
      <c r="D8" s="142"/>
      <c r="E8" s="869"/>
    </row>
    <row r="9" spans="1:6" ht="27" customHeight="1">
      <c r="A9" s="140"/>
      <c r="B9" s="166" t="s">
        <v>165</v>
      </c>
      <c r="C9" s="164"/>
      <c r="D9" s="142"/>
      <c r="E9" s="869"/>
    </row>
    <row r="10" spans="1:6">
      <c r="A10" s="140"/>
      <c r="B10" s="166" t="s">
        <v>91</v>
      </c>
      <c r="C10" s="164"/>
      <c r="D10" s="142"/>
      <c r="E10" s="869"/>
    </row>
    <row r="11" spans="1:6">
      <c r="A11" s="140"/>
      <c r="B11" s="166" t="s">
        <v>92</v>
      </c>
      <c r="C11" s="164"/>
      <c r="D11" s="142"/>
      <c r="E11" s="869"/>
    </row>
    <row r="12" spans="1:6">
      <c r="A12" s="140"/>
      <c r="B12" s="166" t="s">
        <v>93</v>
      </c>
      <c r="C12" s="164"/>
      <c r="D12" s="142"/>
      <c r="E12" s="869"/>
    </row>
    <row r="13" spans="1:6">
      <c r="A13" s="140"/>
      <c r="B13" s="166" t="s">
        <v>142</v>
      </c>
      <c r="C13" s="164"/>
      <c r="D13" s="142"/>
      <c r="E13" s="869"/>
    </row>
    <row r="14" spans="1:6">
      <c r="A14" s="140"/>
      <c r="B14" s="166" t="s">
        <v>143</v>
      </c>
      <c r="C14" s="164"/>
      <c r="D14" s="142"/>
      <c r="E14" s="869"/>
    </row>
    <row r="15" spans="1:6" ht="25">
      <c r="A15" s="140"/>
      <c r="B15" s="166" t="s">
        <v>144</v>
      </c>
      <c r="C15" s="164"/>
      <c r="D15" s="142"/>
      <c r="E15" s="869"/>
    </row>
    <row r="16" spans="1:6">
      <c r="A16" s="140"/>
      <c r="B16" s="166" t="s">
        <v>145</v>
      </c>
      <c r="C16" s="164"/>
      <c r="D16" s="142"/>
      <c r="E16" s="869"/>
    </row>
    <row r="17" spans="1:6">
      <c r="A17" s="140"/>
      <c r="B17" s="166" t="s">
        <v>94</v>
      </c>
      <c r="C17" s="164"/>
      <c r="D17" s="142"/>
      <c r="E17" s="869"/>
    </row>
    <row r="18" spans="1:6" ht="25">
      <c r="A18" s="140"/>
      <c r="B18" s="166" t="s">
        <v>146</v>
      </c>
      <c r="C18" s="164"/>
      <c r="D18" s="142"/>
      <c r="E18" s="869"/>
    </row>
    <row r="19" spans="1:6" ht="25">
      <c r="A19" s="140"/>
      <c r="B19" s="167" t="s">
        <v>95</v>
      </c>
      <c r="C19" s="164"/>
      <c r="D19" s="142"/>
      <c r="E19" s="869"/>
    </row>
    <row r="20" spans="1:6">
      <c r="A20" s="140"/>
      <c r="B20" s="167" t="s">
        <v>96</v>
      </c>
      <c r="C20" s="164"/>
      <c r="D20" s="142"/>
      <c r="E20" s="869"/>
    </row>
    <row r="21" spans="1:6" ht="25">
      <c r="A21" s="140"/>
      <c r="B21" s="167" t="s">
        <v>97</v>
      </c>
      <c r="C21" s="164"/>
      <c r="D21" s="142"/>
      <c r="E21" s="869"/>
    </row>
    <row r="22" spans="1:6" ht="25">
      <c r="A22" s="140"/>
      <c r="B22" s="167" t="s">
        <v>126</v>
      </c>
      <c r="C22" s="164"/>
      <c r="D22" s="142"/>
      <c r="E22" s="869"/>
    </row>
    <row r="23" spans="1:6" ht="25">
      <c r="A23" s="140"/>
      <c r="B23" s="167" t="s">
        <v>98</v>
      </c>
      <c r="C23" s="164"/>
      <c r="D23" s="142"/>
      <c r="E23" s="869"/>
    </row>
    <row r="24" spans="1:6" ht="25">
      <c r="A24" s="140"/>
      <c r="B24" s="167" t="s">
        <v>99</v>
      </c>
      <c r="C24" s="164"/>
      <c r="D24" s="142"/>
      <c r="E24" s="869"/>
    </row>
    <row r="25" spans="1:6" ht="15" customHeight="1">
      <c r="A25" s="140"/>
      <c r="B25" s="167" t="s">
        <v>128</v>
      </c>
      <c r="C25" s="164"/>
      <c r="D25" s="142"/>
      <c r="E25" s="869"/>
    </row>
    <row r="26" spans="1:6" ht="79" customHeight="1">
      <c r="A26" s="151"/>
      <c r="B26" s="119" t="s">
        <v>129</v>
      </c>
      <c r="C26" s="168"/>
      <c r="D26" s="103"/>
      <c r="E26" s="870"/>
      <c r="F26" s="169"/>
    </row>
    <row r="27" spans="1:6">
      <c r="A27" s="151"/>
      <c r="B27" s="170"/>
      <c r="C27" s="168"/>
      <c r="D27" s="103"/>
      <c r="E27" s="870"/>
      <c r="F27" s="169"/>
    </row>
    <row r="28" spans="1:6" ht="54.75" customHeight="1">
      <c r="A28" s="127" t="s">
        <v>59</v>
      </c>
      <c r="B28" s="90" t="s">
        <v>376</v>
      </c>
      <c r="C28" s="171" t="s">
        <v>324</v>
      </c>
      <c r="D28" s="172">
        <v>4.68</v>
      </c>
      <c r="E28" s="871"/>
      <c r="F28" s="160">
        <f>D28*E28</f>
        <v>0</v>
      </c>
    </row>
    <row r="29" spans="1:6" ht="25">
      <c r="A29" s="127"/>
      <c r="B29" s="90" t="s">
        <v>584</v>
      </c>
      <c r="C29" s="168"/>
      <c r="D29" s="103"/>
      <c r="E29" s="870"/>
      <c r="F29" s="169"/>
    </row>
    <row r="30" spans="1:6" ht="14.5" customHeight="1">
      <c r="A30" s="127"/>
      <c r="B30" s="90" t="s">
        <v>585</v>
      </c>
      <c r="C30" s="168"/>
      <c r="D30" s="103"/>
      <c r="E30" s="870"/>
      <c r="F30" s="169"/>
    </row>
    <row r="31" spans="1:6" ht="25">
      <c r="A31" s="127"/>
      <c r="B31" s="90" t="s">
        <v>586</v>
      </c>
      <c r="C31" s="168"/>
      <c r="D31" s="103"/>
      <c r="E31" s="870"/>
      <c r="F31" s="169"/>
    </row>
    <row r="32" spans="1:6" ht="25">
      <c r="A32" s="127"/>
      <c r="B32" s="90" t="s">
        <v>587</v>
      </c>
      <c r="C32" s="168"/>
      <c r="D32" s="103"/>
      <c r="E32" s="870"/>
      <c r="F32" s="169"/>
    </row>
    <row r="33" spans="1:6" ht="25">
      <c r="A33" s="127"/>
      <c r="B33" s="90" t="s">
        <v>588</v>
      </c>
      <c r="C33" s="168"/>
      <c r="D33" s="103"/>
      <c r="E33" s="870"/>
      <c r="F33" s="169"/>
    </row>
    <row r="34" spans="1:6" ht="14.5" customHeight="1">
      <c r="A34" s="127"/>
      <c r="B34" s="90" t="s">
        <v>382</v>
      </c>
      <c r="C34" s="168"/>
      <c r="D34" s="103"/>
      <c r="E34" s="870"/>
      <c r="F34" s="169"/>
    </row>
    <row r="35" spans="1:6" ht="25">
      <c r="A35" s="127"/>
      <c r="B35" s="90" t="s">
        <v>589</v>
      </c>
      <c r="C35" s="168"/>
      <c r="D35" s="103"/>
      <c r="E35" s="870"/>
      <c r="F35" s="169"/>
    </row>
    <row r="36" spans="1:6">
      <c r="A36" s="127"/>
      <c r="B36" s="90"/>
      <c r="C36" s="168"/>
      <c r="D36" s="103"/>
      <c r="E36" s="870"/>
      <c r="F36" s="169"/>
    </row>
    <row r="37" spans="1:6" ht="25">
      <c r="A37" s="127" t="s">
        <v>62</v>
      </c>
      <c r="B37" s="90" t="s">
        <v>590</v>
      </c>
      <c r="C37" s="171" t="s">
        <v>325</v>
      </c>
      <c r="D37" s="172">
        <v>8.6999999999999993</v>
      </c>
      <c r="E37" s="871"/>
      <c r="F37" s="160">
        <f>D37*E37</f>
        <v>0</v>
      </c>
    </row>
    <row r="38" spans="1:6" ht="25">
      <c r="A38" s="127"/>
      <c r="B38" s="90" t="s">
        <v>591</v>
      </c>
      <c r="C38" s="171"/>
      <c r="D38" s="172"/>
      <c r="E38" s="871"/>
      <c r="F38" s="160"/>
    </row>
    <row r="39" spans="1:6">
      <c r="A39" s="127"/>
      <c r="B39" s="90" t="s">
        <v>592</v>
      </c>
      <c r="C39" s="171"/>
      <c r="D39" s="172"/>
      <c r="E39" s="871"/>
      <c r="F39" s="160"/>
    </row>
    <row r="40" spans="1:6" ht="25">
      <c r="A40" s="127"/>
      <c r="B40" s="90" t="s">
        <v>593</v>
      </c>
      <c r="C40" s="89"/>
      <c r="D40" s="173"/>
      <c r="E40" s="870"/>
      <c r="F40" s="160"/>
    </row>
    <row r="41" spans="1:6" ht="25">
      <c r="A41" s="127"/>
      <c r="B41" s="90" t="s">
        <v>594</v>
      </c>
      <c r="C41" s="89"/>
      <c r="D41" s="173"/>
      <c r="E41" s="870"/>
      <c r="F41" s="160"/>
    </row>
    <row r="42" spans="1:6">
      <c r="A42" s="127"/>
      <c r="C42" s="89"/>
      <c r="D42" s="173"/>
      <c r="E42" s="870"/>
      <c r="F42" s="160"/>
    </row>
    <row r="43" spans="1:6" ht="50">
      <c r="A43" s="127" t="s">
        <v>72</v>
      </c>
      <c r="B43" s="90" t="s">
        <v>385</v>
      </c>
      <c r="C43" s="171" t="s">
        <v>66</v>
      </c>
      <c r="D43" s="172">
        <v>1</v>
      </c>
      <c r="E43" s="871"/>
      <c r="F43" s="160">
        <f>D43*E43</f>
        <v>0</v>
      </c>
    </row>
    <row r="44" spans="1:6">
      <c r="A44" s="127"/>
      <c r="C44" s="89"/>
      <c r="D44" s="173"/>
      <c r="E44" s="870"/>
      <c r="F44" s="160"/>
    </row>
    <row r="45" spans="1:6" ht="112.5">
      <c r="A45" s="127" t="s">
        <v>77</v>
      </c>
      <c r="B45" s="174" t="s">
        <v>595</v>
      </c>
      <c r="C45" s="171" t="s">
        <v>310</v>
      </c>
      <c r="D45" s="172">
        <v>4</v>
      </c>
      <c r="E45" s="860"/>
      <c r="F45" s="93">
        <f>D45*E45</f>
        <v>0</v>
      </c>
    </row>
    <row r="46" spans="1:6">
      <c r="A46" s="127"/>
      <c r="C46" s="89"/>
      <c r="D46" s="173"/>
      <c r="E46" s="870"/>
      <c r="F46" s="160"/>
    </row>
    <row r="47" spans="1:6" ht="50">
      <c r="A47" s="175" t="s">
        <v>82</v>
      </c>
      <c r="B47" s="183" t="s">
        <v>596</v>
      </c>
      <c r="C47" s="176" t="s">
        <v>66</v>
      </c>
      <c r="D47" s="177">
        <v>1</v>
      </c>
      <c r="E47" s="859"/>
      <c r="F47" s="93">
        <f>D47*E47</f>
        <v>0</v>
      </c>
    </row>
    <row r="48" spans="1:6">
      <c r="A48" s="127"/>
      <c r="C48" s="89"/>
      <c r="D48" s="173"/>
      <c r="E48" s="870"/>
      <c r="F48" s="160"/>
    </row>
    <row r="49" spans="1:6" ht="173.5" customHeight="1">
      <c r="A49" s="127" t="s">
        <v>84</v>
      </c>
      <c r="B49" s="90" t="s">
        <v>597</v>
      </c>
      <c r="C49" s="171" t="s">
        <v>325</v>
      </c>
      <c r="D49" s="172">
        <v>9.6999999999999993</v>
      </c>
      <c r="E49" s="859"/>
      <c r="F49" s="93">
        <f>D49*E49</f>
        <v>0</v>
      </c>
    </row>
    <row r="50" spans="1:6">
      <c r="A50" s="140"/>
      <c r="B50" s="104"/>
      <c r="C50" s="141"/>
      <c r="D50" s="142"/>
      <c r="E50" s="869"/>
    </row>
    <row r="51" spans="1:6">
      <c r="A51" s="178"/>
      <c r="B51" s="179" t="s">
        <v>285</v>
      </c>
      <c r="C51" s="180"/>
      <c r="D51" s="181"/>
      <c r="E51" s="873"/>
      <c r="F51" s="182">
        <f>SUM(F28:F50)</f>
        <v>0</v>
      </c>
    </row>
  </sheetData>
  <sheetProtection algorithmName="SHA-512" hashValue="Z4pYT8aAOg4HL0POmhbkG8UTHpyvQ5oWvh7WsLlk/OiOcquuDGxWK6K5Wz0i1QY/ClbITWSUuVp1tfincWLLFg==" saltValue="YpcjyvnH8ZERhR8S/s375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2EB5E-C813-477E-87E0-6604584E9475}">
  <dimension ref="A1:AMJ84"/>
  <sheetViews>
    <sheetView view="pageBreakPreview" zoomScale="108" zoomScaleNormal="100" zoomScaleSheetLayoutView="108" zoomScalePageLayoutView="110" workbookViewId="0">
      <selection activeCell="E52" sqref="E52"/>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856" t="s">
        <v>56</v>
      </c>
      <c r="F1" s="68" t="s">
        <v>57</v>
      </c>
    </row>
    <row r="2" spans="1:6">
      <c r="A2" s="1"/>
      <c r="B2" s="2"/>
      <c r="C2" s="1"/>
      <c r="D2" s="3"/>
      <c r="E2" s="857"/>
      <c r="F2" s="4"/>
    </row>
    <row r="3" spans="1:6">
      <c r="A3" s="156"/>
      <c r="B3" s="184" t="s">
        <v>598</v>
      </c>
      <c r="C3" s="185"/>
      <c r="D3" s="186"/>
      <c r="E3" s="874"/>
      <c r="F3" s="187"/>
    </row>
    <row r="4" spans="1:6">
      <c r="A4" s="156"/>
      <c r="B4" s="188"/>
      <c r="C4" s="185"/>
      <c r="D4" s="186"/>
      <c r="E4" s="874"/>
      <c r="F4" s="187"/>
    </row>
    <row r="5" spans="1:6">
      <c r="A5" s="156"/>
      <c r="B5" s="189" t="s">
        <v>90</v>
      </c>
      <c r="C5" s="185"/>
      <c r="D5" s="186"/>
      <c r="E5" s="874"/>
      <c r="F5" s="187"/>
    </row>
    <row r="6" spans="1:6" ht="67" customHeight="1">
      <c r="A6" s="156"/>
      <c r="B6" s="190" t="s">
        <v>201</v>
      </c>
      <c r="C6" s="185"/>
      <c r="D6" s="186"/>
      <c r="E6" s="874"/>
      <c r="F6" s="187"/>
    </row>
    <row r="7" spans="1:6" ht="53.15" customHeight="1">
      <c r="A7" s="156"/>
      <c r="B7" s="189" t="s">
        <v>599</v>
      </c>
      <c r="C7" s="185"/>
      <c r="D7" s="186"/>
      <c r="E7" s="874"/>
      <c r="F7" s="187"/>
    </row>
    <row r="8" spans="1:6" ht="54.65" customHeight="1">
      <c r="A8" s="156"/>
      <c r="B8" s="2" t="s">
        <v>202</v>
      </c>
      <c r="C8" s="185"/>
      <c r="D8" s="186"/>
      <c r="E8" s="874"/>
      <c r="F8" s="187"/>
    </row>
    <row r="9" spans="1:6" ht="27" customHeight="1">
      <c r="A9" s="156"/>
      <c r="B9" s="2" t="s">
        <v>203</v>
      </c>
      <c r="C9" s="185"/>
      <c r="D9" s="186"/>
      <c r="E9" s="874"/>
      <c r="F9" s="187"/>
    </row>
    <row r="10" spans="1:6" ht="54.65" customHeight="1">
      <c r="A10" s="156"/>
      <c r="B10" s="2" t="s">
        <v>204</v>
      </c>
      <c r="C10" s="185"/>
      <c r="D10" s="186"/>
      <c r="E10" s="874"/>
      <c r="F10" s="187"/>
    </row>
    <row r="11" spans="1:6" ht="41.15" customHeight="1">
      <c r="A11" s="156"/>
      <c r="B11" s="189" t="s">
        <v>275</v>
      </c>
      <c r="C11" s="185"/>
      <c r="D11" s="186"/>
      <c r="E11" s="874"/>
      <c r="F11" s="187"/>
    </row>
    <row r="12" spans="1:6" ht="65.5" customHeight="1">
      <c r="A12" s="156"/>
      <c r="B12" s="190" t="s">
        <v>600</v>
      </c>
      <c r="C12" s="185"/>
      <c r="D12" s="186"/>
      <c r="E12" s="874"/>
      <c r="F12" s="187"/>
    </row>
    <row r="13" spans="1:6" ht="52.5" customHeight="1">
      <c r="A13" s="156"/>
      <c r="B13" s="189" t="s">
        <v>205</v>
      </c>
      <c r="C13" s="185"/>
      <c r="D13" s="186"/>
      <c r="E13" s="874"/>
      <c r="F13" s="187"/>
    </row>
    <row r="14" spans="1:6" ht="27.65" customHeight="1">
      <c r="A14" s="156"/>
      <c r="B14" s="87" t="s">
        <v>206</v>
      </c>
      <c r="C14" s="185"/>
      <c r="D14" s="186"/>
      <c r="E14" s="874"/>
      <c r="F14" s="187"/>
    </row>
    <row r="15" spans="1:6" ht="54" customHeight="1">
      <c r="A15" s="156"/>
      <c r="B15" s="189" t="s">
        <v>601</v>
      </c>
      <c r="C15" s="185"/>
      <c r="D15" s="186"/>
      <c r="E15" s="874"/>
      <c r="F15" s="187"/>
    </row>
    <row r="16" spans="1:6" ht="39.65" customHeight="1">
      <c r="A16" s="156"/>
      <c r="B16" s="188" t="s">
        <v>208</v>
      </c>
      <c r="C16" s="185"/>
      <c r="D16" s="186"/>
      <c r="E16" s="874"/>
      <c r="F16" s="187"/>
    </row>
    <row r="17" spans="1:6" ht="26.5" customHeight="1">
      <c r="A17" s="156"/>
      <c r="B17" s="188" t="s">
        <v>209</v>
      </c>
      <c r="C17" s="185"/>
      <c r="D17" s="186"/>
      <c r="E17" s="874"/>
      <c r="F17" s="187"/>
    </row>
    <row r="18" spans="1:6" ht="53.15" customHeight="1">
      <c r="A18" s="156"/>
      <c r="B18" s="188" t="s">
        <v>602</v>
      </c>
      <c r="C18" s="185"/>
      <c r="D18" s="186"/>
      <c r="E18" s="874"/>
      <c r="F18" s="187"/>
    </row>
    <row r="19" spans="1:6" ht="37.5">
      <c r="A19" s="156"/>
      <c r="B19" s="191" t="s">
        <v>210</v>
      </c>
      <c r="C19" s="185"/>
      <c r="D19" s="186"/>
      <c r="E19" s="874"/>
      <c r="F19" s="187"/>
    </row>
    <row r="20" spans="1:6">
      <c r="A20" s="156"/>
      <c r="B20" s="192" t="s">
        <v>276</v>
      </c>
      <c r="C20" s="185"/>
      <c r="D20" s="186"/>
      <c r="E20" s="874"/>
      <c r="F20" s="187"/>
    </row>
    <row r="21" spans="1:6">
      <c r="A21" s="156"/>
      <c r="B21" s="192" t="s">
        <v>277</v>
      </c>
      <c r="C21" s="185"/>
      <c r="D21" s="186"/>
      <c r="E21" s="874"/>
      <c r="F21" s="187"/>
    </row>
    <row r="22" spans="1:6">
      <c r="A22" s="156"/>
      <c r="B22" s="192" t="s">
        <v>278</v>
      </c>
      <c r="C22" s="185"/>
      <c r="D22" s="186"/>
      <c r="E22" s="874"/>
      <c r="F22" s="187"/>
    </row>
    <row r="23" spans="1:6">
      <c r="A23" s="156"/>
      <c r="B23" s="87" t="s">
        <v>91</v>
      </c>
      <c r="C23" s="185"/>
      <c r="D23" s="186"/>
      <c r="E23" s="874"/>
      <c r="F23" s="187"/>
    </row>
    <row r="24" spans="1:6">
      <c r="A24" s="156"/>
      <c r="B24" s="87" t="s">
        <v>93</v>
      </c>
      <c r="C24" s="185"/>
      <c r="D24" s="186"/>
      <c r="E24" s="874"/>
      <c r="F24" s="187"/>
    </row>
    <row r="25" spans="1:6" ht="25">
      <c r="A25" s="156"/>
      <c r="B25" s="87" t="s">
        <v>187</v>
      </c>
      <c r="C25" s="185"/>
      <c r="D25" s="186"/>
      <c r="E25" s="874"/>
      <c r="F25" s="187"/>
    </row>
    <row r="26" spans="1:6">
      <c r="A26" s="156"/>
      <c r="B26" s="87" t="s">
        <v>188</v>
      </c>
      <c r="C26" s="185"/>
      <c r="D26" s="186"/>
      <c r="E26" s="874"/>
      <c r="F26" s="187"/>
    </row>
    <row r="27" spans="1:6" ht="25">
      <c r="A27" s="156"/>
      <c r="B27" s="87" t="s">
        <v>189</v>
      </c>
      <c r="C27" s="185"/>
      <c r="D27" s="186"/>
      <c r="E27" s="874"/>
      <c r="F27" s="187"/>
    </row>
    <row r="28" spans="1:6" ht="25">
      <c r="A28" s="156"/>
      <c r="B28" s="87" t="s">
        <v>190</v>
      </c>
      <c r="C28" s="185"/>
      <c r="D28" s="186"/>
      <c r="E28" s="874"/>
      <c r="F28" s="187"/>
    </row>
    <row r="29" spans="1:6">
      <c r="A29" s="156"/>
      <c r="B29" s="87" t="s">
        <v>199</v>
      </c>
      <c r="C29" s="185"/>
      <c r="D29" s="186"/>
      <c r="E29" s="874"/>
      <c r="F29" s="187"/>
    </row>
    <row r="30" spans="1:6" ht="25">
      <c r="A30" s="156"/>
      <c r="B30" s="87" t="s">
        <v>191</v>
      </c>
      <c r="C30" s="185"/>
      <c r="D30" s="186"/>
      <c r="E30" s="874"/>
      <c r="F30" s="187"/>
    </row>
    <row r="31" spans="1:6" ht="25">
      <c r="A31" s="156"/>
      <c r="B31" s="87" t="s">
        <v>192</v>
      </c>
      <c r="C31" s="185"/>
      <c r="D31" s="186"/>
      <c r="E31" s="874"/>
      <c r="F31" s="187"/>
    </row>
    <row r="32" spans="1:6">
      <c r="A32" s="156"/>
      <c r="B32" s="87" t="s">
        <v>193</v>
      </c>
      <c r="C32" s="185"/>
      <c r="D32" s="186"/>
      <c r="E32" s="874"/>
      <c r="F32" s="187"/>
    </row>
    <row r="33" spans="1:8">
      <c r="A33" s="156"/>
      <c r="B33" s="87" t="s">
        <v>194</v>
      </c>
      <c r="C33" s="185"/>
      <c r="D33" s="186"/>
      <c r="E33" s="874"/>
      <c r="F33" s="187"/>
    </row>
    <row r="34" spans="1:8">
      <c r="A34" s="156"/>
      <c r="B34" s="87" t="s">
        <v>195</v>
      </c>
      <c r="C34" s="185"/>
      <c r="D34" s="186"/>
      <c r="E34" s="874"/>
      <c r="F34" s="187"/>
    </row>
    <row r="35" spans="1:8">
      <c r="A35" s="156"/>
      <c r="B35" s="87" t="s">
        <v>143</v>
      </c>
      <c r="C35" s="185"/>
      <c r="D35" s="186"/>
      <c r="E35" s="874"/>
      <c r="F35" s="187"/>
    </row>
    <row r="36" spans="1:8" ht="25">
      <c r="A36" s="156"/>
      <c r="B36" s="87" t="s">
        <v>124</v>
      </c>
      <c r="C36" s="185"/>
      <c r="D36" s="186"/>
      <c r="E36" s="874"/>
      <c r="F36" s="187"/>
    </row>
    <row r="37" spans="1:8">
      <c r="A37" s="156"/>
      <c r="B37" s="87" t="s">
        <v>200</v>
      </c>
      <c r="C37" s="185"/>
      <c r="D37" s="186"/>
      <c r="E37" s="874"/>
      <c r="F37" s="187"/>
    </row>
    <row r="38" spans="1:8">
      <c r="A38" s="156"/>
      <c r="B38" s="87" t="s">
        <v>196</v>
      </c>
      <c r="C38" s="185"/>
      <c r="D38" s="186"/>
      <c r="E38" s="874"/>
      <c r="F38" s="187"/>
    </row>
    <row r="39" spans="1:8" ht="25">
      <c r="A39" s="156"/>
      <c r="B39" s="87" t="s">
        <v>97</v>
      </c>
      <c r="C39" s="185"/>
      <c r="D39" s="186"/>
      <c r="E39" s="874"/>
      <c r="F39" s="187"/>
    </row>
    <row r="40" spans="1:8" ht="25">
      <c r="A40" s="156"/>
      <c r="B40" s="87" t="s">
        <v>197</v>
      </c>
      <c r="C40" s="185"/>
      <c r="D40" s="186"/>
      <c r="E40" s="874"/>
      <c r="F40" s="187"/>
    </row>
    <row r="41" spans="1:8" ht="25">
      <c r="A41" s="156"/>
      <c r="B41" s="87" t="s">
        <v>198</v>
      </c>
      <c r="C41" s="185"/>
      <c r="D41" s="186"/>
      <c r="E41" s="874"/>
      <c r="F41" s="187"/>
    </row>
    <row r="42" spans="1:8" ht="25">
      <c r="A42" s="156"/>
      <c r="B42" s="87" t="s">
        <v>99</v>
      </c>
      <c r="C42" s="185"/>
      <c r="D42" s="186"/>
      <c r="E42" s="874"/>
      <c r="F42" s="187"/>
      <c r="H42" s="193"/>
    </row>
    <row r="43" spans="1:8">
      <c r="A43" s="156"/>
      <c r="B43" s="87" t="s">
        <v>128</v>
      </c>
      <c r="C43" s="185"/>
      <c r="D43" s="186"/>
      <c r="E43" s="874"/>
      <c r="F43" s="187"/>
      <c r="H43" s="193"/>
    </row>
    <row r="44" spans="1:8" ht="80.150000000000006" customHeight="1">
      <c r="A44" s="156"/>
      <c r="B44" s="194" t="s">
        <v>129</v>
      </c>
      <c r="C44" s="185"/>
      <c r="D44" s="186"/>
      <c r="E44" s="874"/>
      <c r="F44" s="187"/>
      <c r="H44" s="195"/>
    </row>
    <row r="45" spans="1:8">
      <c r="A45" s="156"/>
      <c r="B45" s="196"/>
      <c r="C45" s="185"/>
      <c r="D45" s="186"/>
      <c r="E45" s="874"/>
      <c r="F45" s="187"/>
    </row>
    <row r="46" spans="1:8" ht="42" customHeight="1">
      <c r="A46" s="1" t="s">
        <v>59</v>
      </c>
      <c r="B46" s="190" t="s">
        <v>603</v>
      </c>
      <c r="C46" s="197"/>
      <c r="D46" s="186"/>
      <c r="E46" s="874"/>
      <c r="F46" s="198"/>
    </row>
    <row r="47" spans="1:8">
      <c r="A47" s="1"/>
      <c r="B47" s="88"/>
      <c r="C47" s="197"/>
      <c r="D47" s="186"/>
      <c r="E47" s="874"/>
      <c r="F47" s="198"/>
    </row>
    <row r="48" spans="1:8">
      <c r="A48" s="70" t="s">
        <v>64</v>
      </c>
      <c r="B48" s="201" t="s">
        <v>604</v>
      </c>
      <c r="C48" s="197" t="s">
        <v>66</v>
      </c>
      <c r="D48" s="186">
        <v>1</v>
      </c>
      <c r="E48" s="874"/>
      <c r="F48" s="198">
        <f>D48*E48</f>
        <v>0</v>
      </c>
    </row>
    <row r="49" spans="1:8">
      <c r="A49" s="1"/>
      <c r="B49" s="202" t="s">
        <v>388</v>
      </c>
      <c r="C49" s="197"/>
      <c r="D49" s="186"/>
      <c r="E49" s="874"/>
      <c r="F49" s="198"/>
    </row>
    <row r="50" spans="1:8">
      <c r="A50" s="1"/>
      <c r="B50" s="203" t="s">
        <v>605</v>
      </c>
      <c r="C50" s="197"/>
      <c r="D50" s="186"/>
      <c r="E50" s="874"/>
      <c r="F50" s="198"/>
    </row>
    <row r="51" spans="1:8">
      <c r="A51" s="1"/>
      <c r="B51" s="202" t="s">
        <v>389</v>
      </c>
      <c r="C51" s="197"/>
      <c r="D51" s="186"/>
      <c r="E51" s="874"/>
      <c r="F51" s="198"/>
    </row>
    <row r="52" spans="1:8">
      <c r="A52" s="1"/>
      <c r="B52" s="203" t="s">
        <v>606</v>
      </c>
      <c r="C52" s="197"/>
      <c r="D52" s="186"/>
      <c r="E52" s="874"/>
      <c r="F52" s="198"/>
      <c r="H52" s="201"/>
    </row>
    <row r="53" spans="1:8">
      <c r="A53" s="1"/>
      <c r="B53" s="204" t="s">
        <v>395</v>
      </c>
      <c r="C53" s="197"/>
      <c r="D53" s="186"/>
      <c r="E53" s="874"/>
      <c r="F53" s="198"/>
      <c r="H53" s="201"/>
    </row>
    <row r="54" spans="1:8" ht="42" customHeight="1">
      <c r="A54" s="1"/>
      <c r="B54" s="203" t="s">
        <v>607</v>
      </c>
      <c r="C54" s="197"/>
      <c r="D54" s="186"/>
      <c r="E54" s="874"/>
      <c r="F54" s="198"/>
      <c r="H54" s="201"/>
    </row>
    <row r="55" spans="1:8" ht="37.5">
      <c r="A55" s="1"/>
      <c r="B55" s="203" t="s">
        <v>608</v>
      </c>
      <c r="C55" s="197"/>
      <c r="D55" s="186"/>
      <c r="E55" s="874"/>
      <c r="F55" s="198"/>
      <c r="H55" s="201"/>
    </row>
    <row r="56" spans="1:8" ht="25">
      <c r="A56" s="1"/>
      <c r="B56" s="203" t="s">
        <v>609</v>
      </c>
      <c r="C56" s="197"/>
      <c r="D56" s="186"/>
      <c r="E56" s="874"/>
      <c r="F56" s="198"/>
      <c r="H56" s="201"/>
    </row>
    <row r="57" spans="1:8">
      <c r="A57" s="1"/>
      <c r="B57" s="202" t="s">
        <v>610</v>
      </c>
      <c r="C57" s="197"/>
      <c r="D57" s="186"/>
      <c r="E57" s="874"/>
      <c r="F57" s="198"/>
      <c r="H57" s="201"/>
    </row>
    <row r="58" spans="1:8" ht="37.5">
      <c r="A58" s="1"/>
      <c r="B58" s="203" t="s">
        <v>611</v>
      </c>
      <c r="C58" s="197"/>
      <c r="D58" s="186"/>
      <c r="E58" s="874"/>
      <c r="F58" s="198"/>
      <c r="H58" s="201"/>
    </row>
    <row r="59" spans="1:8">
      <c r="A59" s="1"/>
      <c r="B59" s="202" t="s">
        <v>393</v>
      </c>
      <c r="C59" s="197"/>
      <c r="D59" s="186"/>
      <c r="E59" s="874"/>
      <c r="F59" s="198"/>
      <c r="H59" s="201"/>
    </row>
    <row r="60" spans="1:8" ht="25">
      <c r="A60" s="1"/>
      <c r="B60" s="203" t="s">
        <v>612</v>
      </c>
      <c r="C60" s="197"/>
      <c r="D60" s="186"/>
      <c r="E60" s="874"/>
      <c r="F60" s="198"/>
      <c r="H60" s="201"/>
    </row>
    <row r="61" spans="1:8" ht="50">
      <c r="A61" s="1"/>
      <c r="B61" s="203" t="s">
        <v>613</v>
      </c>
      <c r="C61" s="197"/>
      <c r="D61" s="186"/>
      <c r="E61" s="874"/>
      <c r="F61" s="198"/>
      <c r="H61" s="201"/>
    </row>
    <row r="62" spans="1:8">
      <c r="A62" s="1"/>
      <c r="B62" s="202" t="s">
        <v>394</v>
      </c>
      <c r="C62" s="197"/>
      <c r="D62" s="186"/>
      <c r="E62" s="874"/>
      <c r="F62" s="198"/>
      <c r="H62" s="201"/>
    </row>
    <row r="63" spans="1:8" ht="25">
      <c r="A63" s="1"/>
      <c r="B63" s="203" t="s">
        <v>614</v>
      </c>
      <c r="C63" s="197"/>
      <c r="D63" s="186"/>
      <c r="E63" s="874"/>
      <c r="F63" s="198"/>
      <c r="H63" s="201"/>
    </row>
    <row r="64" spans="1:8" ht="25">
      <c r="A64" s="1"/>
      <c r="B64" s="203" t="s">
        <v>615</v>
      </c>
      <c r="C64" s="197"/>
      <c r="D64" s="186"/>
      <c r="E64" s="874"/>
      <c r="F64" s="198"/>
      <c r="H64" s="201"/>
    </row>
    <row r="65" spans="1:8">
      <c r="A65" s="1"/>
      <c r="B65" s="203"/>
      <c r="C65" s="197"/>
      <c r="D65" s="186"/>
      <c r="E65" s="874"/>
      <c r="F65" s="198"/>
      <c r="H65" s="201"/>
    </row>
    <row r="66" spans="1:8" ht="15">
      <c r="A66" s="70" t="s">
        <v>67</v>
      </c>
      <c r="B66" s="201" t="s">
        <v>616</v>
      </c>
      <c r="C66" s="197" t="s">
        <v>66</v>
      </c>
      <c r="D66" s="186">
        <v>1</v>
      </c>
      <c r="E66" s="874"/>
      <c r="F66" s="198">
        <f>D66*E66</f>
        <v>0</v>
      </c>
      <c r="H66" s="235"/>
    </row>
    <row r="67" spans="1:8" ht="15">
      <c r="A67" s="1"/>
      <c r="B67" s="202" t="s">
        <v>388</v>
      </c>
      <c r="C67" s="197"/>
      <c r="D67" s="186"/>
      <c r="E67" s="874"/>
      <c r="F67" s="198"/>
      <c r="H67" s="235"/>
    </row>
    <row r="68" spans="1:8" ht="15">
      <c r="A68" s="1"/>
      <c r="B68" s="203" t="s">
        <v>617</v>
      </c>
      <c r="C68" s="197"/>
      <c r="D68" s="186"/>
      <c r="E68" s="874"/>
      <c r="F68" s="198"/>
      <c r="H68" s="235"/>
    </row>
    <row r="69" spans="1:8" ht="15">
      <c r="A69" s="1"/>
      <c r="B69" s="202" t="s">
        <v>389</v>
      </c>
      <c r="C69" s="197"/>
      <c r="D69" s="186"/>
      <c r="E69" s="874"/>
      <c r="F69" s="198"/>
      <c r="H69" s="235"/>
    </row>
    <row r="70" spans="1:8" ht="15">
      <c r="A70" s="1"/>
      <c r="B70" s="203" t="s">
        <v>618</v>
      </c>
      <c r="C70" s="197"/>
      <c r="D70" s="186"/>
      <c r="E70" s="874"/>
      <c r="F70" s="198"/>
      <c r="H70" s="235"/>
    </row>
    <row r="71" spans="1:8" ht="15">
      <c r="A71" s="1"/>
      <c r="B71" s="204" t="s">
        <v>619</v>
      </c>
      <c r="C71" s="197"/>
      <c r="D71" s="186"/>
      <c r="E71" s="874"/>
      <c r="F71" s="198"/>
      <c r="H71" s="235"/>
    </row>
    <row r="72" spans="1:8" ht="92.15" customHeight="1">
      <c r="A72" s="1"/>
      <c r="B72" s="203" t="s">
        <v>620</v>
      </c>
      <c r="C72" s="197"/>
      <c r="D72" s="186"/>
      <c r="E72" s="874"/>
      <c r="F72" s="198"/>
      <c r="H72" s="235"/>
    </row>
    <row r="73" spans="1:8" ht="25">
      <c r="A73" s="1"/>
      <c r="B73" s="203" t="s">
        <v>621</v>
      </c>
      <c r="C73" s="197"/>
      <c r="D73" s="186"/>
      <c r="E73" s="874"/>
      <c r="F73" s="198"/>
      <c r="H73" s="235"/>
    </row>
    <row r="74" spans="1:8" ht="15">
      <c r="A74" s="1"/>
      <c r="B74" s="203"/>
      <c r="C74" s="197"/>
      <c r="D74" s="186"/>
      <c r="E74" s="874"/>
      <c r="F74" s="198"/>
      <c r="H74" s="235"/>
    </row>
    <row r="75" spans="1:8" ht="15">
      <c r="A75" s="1"/>
      <c r="B75" s="202" t="s">
        <v>622</v>
      </c>
      <c r="C75" s="197"/>
      <c r="D75" s="186"/>
      <c r="E75" s="874"/>
      <c r="F75" s="198"/>
      <c r="H75" s="235"/>
    </row>
    <row r="76" spans="1:8" ht="62.5">
      <c r="A76" s="1"/>
      <c r="B76" s="203" t="s">
        <v>623</v>
      </c>
      <c r="C76" s="197"/>
      <c r="D76" s="186"/>
      <c r="E76" s="874"/>
      <c r="F76" s="198"/>
      <c r="H76" s="235"/>
    </row>
    <row r="77" spans="1:8" ht="15">
      <c r="A77" s="1"/>
      <c r="B77" s="202" t="s">
        <v>624</v>
      </c>
      <c r="C77" s="197"/>
      <c r="D77" s="186"/>
      <c r="E77" s="874"/>
      <c r="F77" s="198"/>
      <c r="H77" s="235"/>
    </row>
    <row r="78" spans="1:8" ht="50">
      <c r="A78" s="1"/>
      <c r="B78" s="203" t="s">
        <v>625</v>
      </c>
      <c r="C78" s="197"/>
      <c r="D78" s="186"/>
      <c r="E78" s="874"/>
      <c r="F78" s="198"/>
      <c r="H78" s="235"/>
    </row>
    <row r="79" spans="1:8" ht="15">
      <c r="A79" s="1"/>
      <c r="B79" s="202" t="s">
        <v>394</v>
      </c>
      <c r="C79" s="197"/>
      <c r="D79" s="186"/>
      <c r="E79" s="874"/>
      <c r="F79" s="198"/>
      <c r="H79" s="235"/>
    </row>
    <row r="80" spans="1:8" ht="25">
      <c r="A80" s="1"/>
      <c r="B80" s="203" t="s">
        <v>626</v>
      </c>
      <c r="C80" s="197"/>
      <c r="D80" s="186"/>
      <c r="E80" s="874"/>
      <c r="F80" s="198"/>
      <c r="H80" s="235"/>
    </row>
    <row r="81" spans="1:8" ht="25">
      <c r="A81" s="1"/>
      <c r="B81" s="203" t="s">
        <v>615</v>
      </c>
      <c r="C81" s="197"/>
      <c r="D81" s="186"/>
      <c r="E81" s="874"/>
      <c r="F81" s="198"/>
      <c r="H81" s="235"/>
    </row>
    <row r="82" spans="1:8">
      <c r="A82" s="140"/>
      <c r="B82" s="104"/>
      <c r="C82" s="141"/>
      <c r="D82" s="142"/>
      <c r="E82" s="869"/>
    </row>
    <row r="83" spans="1:8">
      <c r="A83" s="178"/>
      <c r="B83" s="199" t="s">
        <v>627</v>
      </c>
      <c r="C83" s="180"/>
      <c r="D83" s="181"/>
      <c r="E83" s="873"/>
      <c r="F83" s="182">
        <f>SUM(F45:F82)</f>
        <v>0</v>
      </c>
    </row>
    <row r="84" spans="1:8">
      <c r="A84" s="140"/>
      <c r="B84" s="163"/>
      <c r="C84" s="200"/>
      <c r="D84" s="142"/>
      <c r="E84" s="869"/>
    </row>
  </sheetData>
  <sheetProtection algorithmName="SHA-512" hashValue="3A1laDgaECCoG6dNS3q2N4kapNhtfCv+HBhfnXHXXuKcCXMyfNIo1ZLEb8+H5MO06HlsuhXWF9S7nctIV3gZHQ==" saltValue="v6UlVQa48ujqMNoNT3nh+g==" spinCount="100000" sheet="1" objects="1" scenarios="1" selectLockedCells="1"/>
  <pageMargins left="0.66944444444444395" right="0.15763888888888899" top="0.74861111111111101" bottom="0.43333333333333302" header="0.31527777777777799" footer="0.15763888888888899"/>
  <pageSetup paperSize="9" scale="81" firstPageNumber="0" orientation="portrait" horizontalDpi="300" verticalDpi="300" r:id="rId1"/>
  <headerFooter>
    <oddHeader>&amp;L&amp;8&amp;F</oddHeader>
    <oddFooter>&amp;L&amp;8&amp;A&amp;C&amp;8Stran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3804-9771-41CB-B905-2FCEBA12BFA0}">
  <dimension ref="A1:AMJ60"/>
  <sheetViews>
    <sheetView view="pageBreakPreview" zoomScaleNormal="100" zoomScaleSheetLayoutView="100" workbookViewId="0">
      <selection activeCell="A9" sqref="A9:XFD9"/>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8" ht="13.5" customHeight="1">
      <c r="A1" s="65" t="s">
        <v>52</v>
      </c>
      <c r="B1" s="66" t="s">
        <v>53</v>
      </c>
      <c r="C1" s="65" t="s">
        <v>54</v>
      </c>
      <c r="D1" s="67" t="s">
        <v>55</v>
      </c>
      <c r="E1" s="67" t="s">
        <v>56</v>
      </c>
      <c r="F1" s="68" t="s">
        <v>57</v>
      </c>
    </row>
    <row r="2" spans="1:8">
      <c r="A2" s="1"/>
      <c r="B2" s="2"/>
      <c r="C2" s="1"/>
      <c r="D2" s="3"/>
      <c r="E2" s="3"/>
      <c r="F2" s="4"/>
    </row>
    <row r="3" spans="1:8" ht="12.75" customHeight="1">
      <c r="B3" s="953" t="s">
        <v>448</v>
      </c>
      <c r="C3" s="953"/>
    </row>
    <row r="5" spans="1:8">
      <c r="B5" s="87" t="s">
        <v>90</v>
      </c>
    </row>
    <row r="6" spans="1:8" s="35" customFormat="1" ht="54" customHeight="1">
      <c r="A6" s="5"/>
      <c r="B6" s="87" t="s">
        <v>599</v>
      </c>
      <c r="D6" s="5"/>
      <c r="E6" s="5"/>
      <c r="F6" s="5"/>
      <c r="G6" s="5"/>
      <c r="H6" s="5"/>
    </row>
    <row r="7" spans="1:8" s="35" customFormat="1" ht="53.15" customHeight="1">
      <c r="A7" s="5"/>
      <c r="B7" s="2" t="s">
        <v>211</v>
      </c>
      <c r="D7" s="5"/>
      <c r="E7" s="5"/>
      <c r="F7" s="5"/>
      <c r="G7" s="5"/>
      <c r="H7" s="5"/>
    </row>
    <row r="8" spans="1:8" s="35" customFormat="1" ht="25">
      <c r="A8" s="5"/>
      <c r="B8" s="88" t="s">
        <v>212</v>
      </c>
      <c r="D8" s="5"/>
      <c r="E8" s="5"/>
      <c r="F8" s="5"/>
      <c r="G8" s="5"/>
      <c r="H8" s="5"/>
    </row>
    <row r="9" spans="1:8" s="35" customFormat="1" ht="12.5">
      <c r="A9" s="5"/>
      <c r="B9" s="88"/>
      <c r="D9" s="5"/>
      <c r="E9" s="5"/>
      <c r="F9" s="5"/>
      <c r="G9" s="5"/>
      <c r="H9" s="5"/>
    </row>
    <row r="10" spans="1:8" s="35" customFormat="1" ht="12.5">
      <c r="A10" s="5"/>
      <c r="B10" s="88"/>
      <c r="D10" s="5"/>
      <c r="E10" s="5"/>
      <c r="F10" s="5"/>
      <c r="G10" s="5"/>
      <c r="H10" s="5"/>
    </row>
    <row r="11" spans="1:8" s="35" customFormat="1" ht="25">
      <c r="A11" s="5"/>
      <c r="B11" s="88" t="s">
        <v>141</v>
      </c>
      <c r="D11" s="5"/>
      <c r="E11" s="5"/>
      <c r="F11" s="5"/>
      <c r="G11" s="5"/>
      <c r="H11" s="5"/>
    </row>
    <row r="12" spans="1:8" s="35" customFormat="1" ht="40" customHeight="1">
      <c r="A12" s="5"/>
      <c r="B12" s="87" t="s">
        <v>628</v>
      </c>
      <c r="D12" s="5"/>
      <c r="E12" s="5"/>
      <c r="F12" s="5"/>
      <c r="G12" s="5"/>
      <c r="H12" s="5"/>
    </row>
    <row r="13" spans="1:8" s="35" customFormat="1" ht="12.5">
      <c r="A13" s="5"/>
      <c r="B13" s="87"/>
      <c r="D13" s="5"/>
      <c r="E13" s="5"/>
      <c r="F13" s="5"/>
      <c r="G13" s="5"/>
      <c r="H13" s="5"/>
    </row>
    <row r="14" spans="1:8" s="35" customFormat="1" ht="12.5">
      <c r="A14" s="5"/>
      <c r="B14" s="161" t="s">
        <v>214</v>
      </c>
      <c r="D14" s="5"/>
      <c r="E14" s="5"/>
      <c r="F14" s="5"/>
      <c r="G14" s="5"/>
      <c r="H14" s="5"/>
    </row>
    <row r="15" spans="1:8" s="35" customFormat="1" ht="51.65" customHeight="1">
      <c r="A15" s="5"/>
      <c r="B15" s="87" t="s">
        <v>629</v>
      </c>
      <c r="D15" s="5"/>
      <c r="E15" s="5"/>
      <c r="F15" s="5"/>
      <c r="G15" s="5"/>
      <c r="H15" s="5"/>
    </row>
    <row r="16" spans="1:8" s="35" customFormat="1" ht="28" customHeight="1">
      <c r="A16" s="5"/>
      <c r="B16" s="87" t="s">
        <v>630</v>
      </c>
      <c r="D16" s="5"/>
      <c r="E16" s="5"/>
      <c r="F16" s="5"/>
      <c r="G16" s="5"/>
      <c r="H16" s="5"/>
    </row>
    <row r="17" spans="1:8" s="35" customFormat="1" ht="12.5">
      <c r="A17" s="5"/>
      <c r="B17" s="87"/>
      <c r="D17" s="5"/>
      <c r="E17" s="5"/>
      <c r="F17" s="5"/>
      <c r="G17" s="5"/>
      <c r="H17" s="5"/>
    </row>
    <row r="18" spans="1:8" s="35" customFormat="1" ht="53.15" customHeight="1">
      <c r="A18" s="5"/>
      <c r="B18" s="87" t="s">
        <v>631</v>
      </c>
      <c r="D18" s="5"/>
      <c r="E18" s="5"/>
      <c r="F18" s="5"/>
      <c r="G18" s="5"/>
      <c r="H18" s="5"/>
    </row>
    <row r="19" spans="1:8" s="35" customFormat="1" ht="25">
      <c r="A19" s="5"/>
      <c r="B19" s="87" t="s">
        <v>217</v>
      </c>
      <c r="D19" s="5"/>
      <c r="E19" s="5"/>
      <c r="F19" s="5"/>
      <c r="G19" s="5"/>
      <c r="H19" s="5"/>
    </row>
    <row r="20" spans="1:8" s="35" customFormat="1" ht="27.65" customHeight="1">
      <c r="A20" s="5"/>
      <c r="B20" s="87" t="s">
        <v>632</v>
      </c>
      <c r="D20" s="5"/>
      <c r="E20" s="5"/>
      <c r="F20" s="5"/>
      <c r="G20" s="5"/>
      <c r="H20" s="5"/>
    </row>
    <row r="21" spans="1:8" s="35" customFormat="1" ht="12.5">
      <c r="A21" s="5"/>
      <c r="B21" s="88"/>
      <c r="D21" s="5"/>
      <c r="E21" s="5"/>
      <c r="F21" s="5"/>
      <c r="G21" s="5"/>
      <c r="H21" s="5"/>
    </row>
    <row r="22" spans="1:8" s="35" customFormat="1" ht="12.5">
      <c r="A22" s="5"/>
      <c r="B22" s="88"/>
      <c r="D22" s="5"/>
      <c r="E22" s="5"/>
      <c r="F22" s="5"/>
      <c r="G22" s="5"/>
      <c r="H22" s="5"/>
    </row>
    <row r="23" spans="1:8" s="35" customFormat="1" ht="40.5" customHeight="1">
      <c r="A23" s="5"/>
      <c r="B23" s="88" t="s">
        <v>633</v>
      </c>
      <c r="D23" s="5"/>
      <c r="E23" s="5"/>
      <c r="F23" s="5"/>
      <c r="G23" s="5"/>
      <c r="H23" s="5"/>
    </row>
    <row r="24" spans="1:8" s="35" customFormat="1" ht="40.5" customHeight="1">
      <c r="A24" s="5"/>
      <c r="B24" s="88" t="s">
        <v>634</v>
      </c>
      <c r="D24" s="5"/>
      <c r="E24" s="5"/>
      <c r="F24" s="5"/>
      <c r="G24" s="5"/>
      <c r="H24" s="5"/>
    </row>
    <row r="25" spans="1:8" s="35" customFormat="1" ht="12.5">
      <c r="A25" s="5"/>
      <c r="B25" s="88"/>
      <c r="D25" s="5"/>
      <c r="E25" s="5"/>
      <c r="F25" s="5"/>
      <c r="G25" s="5"/>
      <c r="H25" s="5"/>
    </row>
    <row r="26" spans="1:8" s="35" customFormat="1" ht="12.5">
      <c r="A26" s="5"/>
      <c r="B26" s="87"/>
      <c r="D26" s="5"/>
      <c r="E26" s="5"/>
      <c r="F26" s="5"/>
      <c r="G26" s="5"/>
      <c r="H26" s="5"/>
    </row>
    <row r="27" spans="1:8" s="35" customFormat="1" ht="25">
      <c r="A27" s="5"/>
      <c r="B27" s="87" t="s">
        <v>635</v>
      </c>
      <c r="D27" s="5"/>
      <c r="E27" s="5"/>
      <c r="F27" s="5"/>
      <c r="G27" s="5"/>
      <c r="H27" s="5"/>
    </row>
    <row r="28" spans="1:8" s="35" customFormat="1" ht="12.5">
      <c r="A28" s="5"/>
      <c r="B28" s="87"/>
      <c r="D28" s="5"/>
      <c r="E28" s="5"/>
      <c r="F28" s="5"/>
      <c r="G28" s="5"/>
      <c r="H28" s="5"/>
    </row>
    <row r="29" spans="1:8" s="35" customFormat="1" ht="37.5">
      <c r="A29" s="5"/>
      <c r="B29" s="87" t="s">
        <v>636</v>
      </c>
      <c r="D29" s="5"/>
      <c r="E29" s="5"/>
      <c r="F29" s="5"/>
      <c r="G29" s="5"/>
      <c r="H29" s="5"/>
    </row>
    <row r="30" spans="1:8" s="35" customFormat="1" ht="12.5">
      <c r="A30" s="5"/>
      <c r="B30" s="88" t="s">
        <v>91</v>
      </c>
      <c r="D30" s="5"/>
      <c r="E30" s="5"/>
      <c r="F30" s="5"/>
      <c r="G30" s="5"/>
      <c r="H30" s="5"/>
    </row>
    <row r="31" spans="1:8" s="35" customFormat="1" ht="12.5">
      <c r="A31" s="5"/>
      <c r="B31" s="88" t="s">
        <v>93</v>
      </c>
      <c r="D31" s="5"/>
      <c r="E31" s="5"/>
      <c r="F31" s="5"/>
      <c r="G31" s="5"/>
      <c r="H31" s="5"/>
    </row>
    <row r="32" spans="1:8" s="35" customFormat="1" ht="12.5">
      <c r="A32" s="5"/>
      <c r="B32" s="88" t="s">
        <v>224</v>
      </c>
      <c r="D32" s="5"/>
      <c r="E32" s="5"/>
      <c r="F32" s="5"/>
      <c r="G32" s="5"/>
      <c r="H32" s="5"/>
    </row>
    <row r="33" spans="1:8" s="35" customFormat="1" ht="25">
      <c r="A33" s="5"/>
      <c r="B33" s="88" t="s">
        <v>187</v>
      </c>
      <c r="D33" s="5"/>
      <c r="E33" s="5"/>
      <c r="F33" s="5"/>
      <c r="G33" s="5"/>
      <c r="H33" s="5"/>
    </row>
    <row r="34" spans="1:8" s="35" customFormat="1" ht="25">
      <c r="A34" s="5"/>
      <c r="B34" s="88" t="s">
        <v>190</v>
      </c>
      <c r="D34" s="5"/>
      <c r="E34" s="5"/>
      <c r="F34" s="5"/>
      <c r="G34" s="5"/>
      <c r="H34" s="5"/>
    </row>
    <row r="35" spans="1:8" s="35" customFormat="1" ht="25">
      <c r="A35" s="5"/>
      <c r="B35" s="88" t="s">
        <v>192</v>
      </c>
      <c r="D35" s="5"/>
      <c r="E35" s="5"/>
      <c r="F35" s="5"/>
      <c r="G35" s="5"/>
      <c r="H35" s="5"/>
    </row>
    <row r="36" spans="1:8" s="35" customFormat="1" ht="12.5">
      <c r="A36" s="5"/>
      <c r="B36" s="88" t="s">
        <v>225</v>
      </c>
      <c r="D36" s="5"/>
      <c r="E36" s="5"/>
      <c r="F36" s="5"/>
      <c r="G36" s="5"/>
      <c r="H36" s="5"/>
    </row>
    <row r="37" spans="1:8" s="35" customFormat="1" ht="12.5">
      <c r="A37" s="5"/>
      <c r="B37" s="88" t="s">
        <v>193</v>
      </c>
      <c r="D37" s="5"/>
      <c r="E37" s="5"/>
      <c r="F37" s="5"/>
      <c r="G37" s="5"/>
      <c r="H37" s="5"/>
    </row>
    <row r="38" spans="1:8">
      <c r="B38" s="88" t="s">
        <v>194</v>
      </c>
    </row>
    <row r="39" spans="1:8" ht="25">
      <c r="B39" s="88" t="s">
        <v>226</v>
      </c>
    </row>
    <row r="40" spans="1:8">
      <c r="B40" s="88" t="s">
        <v>142</v>
      </c>
    </row>
    <row r="41" spans="1:8" ht="25">
      <c r="B41" s="88" t="s">
        <v>124</v>
      </c>
    </row>
    <row r="42" spans="1:8" ht="25">
      <c r="B42" s="88" t="s">
        <v>95</v>
      </c>
    </row>
    <row r="43" spans="1:8">
      <c r="B43" s="88" t="s">
        <v>96</v>
      </c>
    </row>
    <row r="44" spans="1:8">
      <c r="B44" s="88" t="s">
        <v>227</v>
      </c>
    </row>
    <row r="45" spans="1:8" ht="25">
      <c r="B45" s="88" t="s">
        <v>97</v>
      </c>
    </row>
    <row r="46" spans="1:8" ht="25">
      <c r="B46" s="88" t="s">
        <v>197</v>
      </c>
    </row>
    <row r="47" spans="1:8" ht="25">
      <c r="B47" s="88" t="s">
        <v>198</v>
      </c>
    </row>
    <row r="48" spans="1:8" ht="25">
      <c r="B48" s="88" t="s">
        <v>99</v>
      </c>
    </row>
    <row r="49" spans="1:6">
      <c r="B49" s="88" t="s">
        <v>128</v>
      </c>
    </row>
    <row r="50" spans="1:6" ht="80.5" customHeight="1">
      <c r="B50" s="88" t="s">
        <v>129</v>
      </c>
    </row>
    <row r="51" spans="1:6">
      <c r="B51" s="88"/>
    </row>
    <row r="52" spans="1:6" ht="102.75" customHeight="1">
      <c r="A52" s="7" t="s">
        <v>59</v>
      </c>
      <c r="B52" s="144" t="s">
        <v>637</v>
      </c>
      <c r="C52" s="162"/>
      <c r="D52" s="142"/>
      <c r="E52" s="142"/>
    </row>
    <row r="53" spans="1:6">
      <c r="A53" s="7"/>
      <c r="B53" s="144"/>
      <c r="C53" s="162"/>
      <c r="D53" s="142"/>
      <c r="E53" s="142"/>
    </row>
    <row r="54" spans="1:6" ht="25">
      <c r="A54" s="126" t="s">
        <v>64</v>
      </c>
      <c r="B54" s="144" t="s">
        <v>638</v>
      </c>
      <c r="C54" s="7" t="s">
        <v>360</v>
      </c>
      <c r="D54" s="157">
        <v>14.07</v>
      </c>
      <c r="E54" s="869"/>
      <c r="F54" s="158">
        <f>D54*E54</f>
        <v>0</v>
      </c>
    </row>
    <row r="55" spans="1:6" ht="25">
      <c r="A55" s="126"/>
      <c r="B55" s="88" t="s">
        <v>639</v>
      </c>
      <c r="C55" s="7"/>
      <c r="D55" s="157"/>
      <c r="E55" s="142"/>
      <c r="F55" s="158"/>
    </row>
    <row r="56" spans="1:6">
      <c r="A56" s="126"/>
      <c r="B56" s="88" t="s">
        <v>347</v>
      </c>
      <c r="C56" s="7"/>
      <c r="D56" s="157"/>
      <c r="E56" s="142"/>
      <c r="F56" s="158"/>
    </row>
    <row r="57" spans="1:6" ht="37.5">
      <c r="A57" s="126"/>
      <c r="B57" s="88" t="s">
        <v>640</v>
      </c>
      <c r="C57" s="7"/>
      <c r="D57" s="157"/>
      <c r="E57" s="142"/>
      <c r="F57" s="158"/>
    </row>
    <row r="58" spans="1:6" ht="25">
      <c r="A58" s="126"/>
      <c r="B58" s="88" t="s">
        <v>351</v>
      </c>
      <c r="C58" s="7"/>
      <c r="D58" s="157"/>
      <c r="E58" s="142"/>
      <c r="F58" s="158"/>
    </row>
    <row r="60" spans="1:6">
      <c r="A60" s="130"/>
      <c r="B60" s="131" t="s">
        <v>344</v>
      </c>
      <c r="C60" s="132"/>
      <c r="D60" s="133"/>
      <c r="E60" s="133"/>
      <c r="F60" s="134">
        <f>SUM(F54:F59)</f>
        <v>0</v>
      </c>
    </row>
  </sheetData>
  <sheetProtection selectLockedCells="1"/>
  <mergeCells count="1">
    <mergeCell ref="B3:C3"/>
  </mergeCells>
  <pageMargins left="0.66944444444444395" right="0.15763888888888899" top="0.74861111111111101" bottom="0.43333333333333302" header="0.31527777777777799" footer="0.15763888888888899"/>
  <pageSetup paperSize="9" scale="87" firstPageNumber="0" orientation="portrait" horizontalDpi="300" verticalDpi="300" r:id="rId1"/>
  <headerFooter>
    <oddHeader>&amp;L&amp;8&amp;F</oddHeader>
    <oddFooter>&amp;L&amp;8&amp;A&amp;C&amp;8Stran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E7177-3163-414F-99AC-6D972E61253C}">
  <dimension ref="A1:F49"/>
  <sheetViews>
    <sheetView view="pageBreakPreview" zoomScaleNormal="100" zoomScaleSheetLayoutView="100" workbookViewId="0">
      <selection activeCell="E44" sqref="E44:E47"/>
    </sheetView>
  </sheetViews>
  <sheetFormatPr defaultColWidth="9.1796875" defaultRowHeight="12.5"/>
  <cols>
    <col min="1" max="1" width="7" style="236" customWidth="1"/>
    <col min="2" max="2" width="51.453125" style="236" customWidth="1"/>
    <col min="3" max="3" width="6.7265625" style="239" customWidth="1"/>
    <col min="4" max="4" width="9.7265625" style="236" customWidth="1"/>
    <col min="5" max="5" width="11.81640625" style="853" customWidth="1"/>
    <col min="6" max="6" width="16.81640625" style="236" customWidth="1"/>
    <col min="7" max="7" width="9.1796875" style="236"/>
    <col min="8" max="8" width="27.7265625" style="236" customWidth="1"/>
    <col min="9" max="16384" width="9.1796875" style="236"/>
  </cols>
  <sheetData>
    <row r="1" spans="1:6">
      <c r="A1" s="206" t="s">
        <v>52</v>
      </c>
      <c r="B1" s="206" t="s">
        <v>53</v>
      </c>
      <c r="C1" s="206" t="s">
        <v>449</v>
      </c>
      <c r="D1" s="207" t="s">
        <v>55</v>
      </c>
      <c r="E1" s="207" t="s">
        <v>450</v>
      </c>
      <c r="F1" s="207" t="s">
        <v>451</v>
      </c>
    </row>
    <row r="2" spans="1:6">
      <c r="A2" s="1"/>
      <c r="B2" s="208"/>
      <c r="C2" s="209"/>
      <c r="D2" s="214"/>
      <c r="E2" s="214"/>
      <c r="F2" s="210"/>
    </row>
    <row r="3" spans="1:6">
      <c r="A3" s="1"/>
      <c r="B3" s="22" t="s">
        <v>466</v>
      </c>
      <c r="C3" s="21"/>
      <c r="D3" s="84"/>
      <c r="E3" s="84"/>
    </row>
    <row r="4" spans="1:6">
      <c r="A4" s="1" t="s">
        <v>133</v>
      </c>
      <c r="B4" s="117"/>
      <c r="C4" s="159"/>
      <c r="D4" s="10"/>
      <c r="E4" s="10"/>
    </row>
    <row r="5" spans="1:6">
      <c r="A5" s="1"/>
      <c r="B5" s="87" t="s">
        <v>90</v>
      </c>
      <c r="C5" s="159"/>
      <c r="D5" s="10"/>
      <c r="E5" s="10"/>
    </row>
    <row r="6" spans="1:6" ht="37.5">
      <c r="A6" s="1"/>
      <c r="B6" s="87" t="s">
        <v>452</v>
      </c>
      <c r="C6" s="159"/>
      <c r="D6" s="10"/>
      <c r="E6" s="10"/>
    </row>
    <row r="7" spans="1:6" ht="25">
      <c r="A7" s="1"/>
      <c r="B7" s="87" t="s">
        <v>453</v>
      </c>
      <c r="C7" s="159"/>
      <c r="D7" s="10"/>
      <c r="E7" s="10"/>
    </row>
    <row r="8" spans="1:6" ht="25">
      <c r="A8" s="1"/>
      <c r="B8" s="87" t="s">
        <v>454</v>
      </c>
      <c r="C8" s="159"/>
      <c r="D8" s="10"/>
      <c r="E8" s="10"/>
    </row>
    <row r="9" spans="1:6" ht="37.5">
      <c r="A9" s="1"/>
      <c r="B9" s="87" t="s">
        <v>455</v>
      </c>
      <c r="C9" s="159"/>
      <c r="D9" s="10"/>
      <c r="E9" s="10"/>
    </row>
    <row r="10" spans="1:6" ht="37.5">
      <c r="A10" s="1"/>
      <c r="B10" s="87" t="s">
        <v>456</v>
      </c>
      <c r="C10" s="159"/>
      <c r="D10" s="10"/>
      <c r="E10" s="10"/>
    </row>
    <row r="11" spans="1:6" ht="25">
      <c r="A11" s="1"/>
      <c r="B11" s="87" t="s">
        <v>457</v>
      </c>
      <c r="C11" s="159"/>
      <c r="D11" s="10"/>
      <c r="E11" s="10"/>
    </row>
    <row r="12" spans="1:6" ht="25">
      <c r="A12" s="1"/>
      <c r="B12" s="237" t="s">
        <v>641</v>
      </c>
      <c r="C12" s="159"/>
      <c r="D12" s="10"/>
      <c r="E12" s="10"/>
    </row>
    <row r="13" spans="1:6" ht="37.5">
      <c r="A13" s="1"/>
      <c r="B13" s="237" t="s">
        <v>458</v>
      </c>
      <c r="C13" s="159"/>
      <c r="D13" s="10"/>
      <c r="E13" s="10"/>
    </row>
    <row r="14" spans="1:6" ht="25">
      <c r="A14" s="1"/>
      <c r="B14" s="237" t="s">
        <v>459</v>
      </c>
      <c r="C14" s="159"/>
      <c r="D14" s="10"/>
      <c r="E14" s="10"/>
    </row>
    <row r="15" spans="1:6" ht="62.5">
      <c r="A15" s="1"/>
      <c r="B15" s="237" t="s">
        <v>460</v>
      </c>
      <c r="C15" s="159"/>
      <c r="D15" s="10"/>
      <c r="E15" s="10"/>
    </row>
    <row r="16" spans="1:6" ht="25">
      <c r="A16" s="1"/>
      <c r="B16" s="237" t="s">
        <v>461</v>
      </c>
      <c r="C16" s="159"/>
      <c r="D16" s="10"/>
      <c r="E16" s="10"/>
    </row>
    <row r="17" spans="1:5" ht="37.5">
      <c r="A17" s="1"/>
      <c r="B17" s="237" t="s">
        <v>642</v>
      </c>
      <c r="C17" s="159"/>
      <c r="D17" s="10"/>
      <c r="E17" s="10"/>
    </row>
    <row r="18" spans="1:5" ht="50">
      <c r="A18" s="1"/>
      <c r="B18" s="237" t="s">
        <v>643</v>
      </c>
      <c r="C18" s="159"/>
      <c r="D18" s="10"/>
      <c r="E18" s="10"/>
    </row>
    <row r="19" spans="1:5" ht="37.5">
      <c r="A19" s="1"/>
      <c r="B19" s="237" t="s">
        <v>644</v>
      </c>
      <c r="C19" s="159"/>
      <c r="D19" s="10"/>
      <c r="E19" s="10"/>
    </row>
    <row r="20" spans="1:5" ht="52.5" customHeight="1">
      <c r="A20" s="1"/>
      <c r="B20" s="237" t="s">
        <v>645</v>
      </c>
      <c r="C20" s="159"/>
      <c r="D20" s="10"/>
      <c r="E20" s="10"/>
    </row>
    <row r="21" spans="1:5" ht="27.75" customHeight="1">
      <c r="A21" s="1"/>
      <c r="B21" s="237" t="s">
        <v>462</v>
      </c>
      <c r="C21" s="159"/>
      <c r="D21" s="10"/>
      <c r="E21" s="10"/>
    </row>
    <row r="22" spans="1:5" ht="25">
      <c r="A22" s="1"/>
      <c r="B22" s="237" t="s">
        <v>463</v>
      </c>
      <c r="C22" s="159"/>
      <c r="D22" s="10"/>
      <c r="E22" s="10"/>
    </row>
    <row r="23" spans="1:5" ht="25">
      <c r="A23" s="1"/>
      <c r="B23" s="87" t="s">
        <v>646</v>
      </c>
      <c r="C23" s="159"/>
      <c r="D23" s="10"/>
      <c r="E23" s="10"/>
    </row>
    <row r="24" spans="1:5">
      <c r="A24" s="1"/>
      <c r="B24" s="87" t="s">
        <v>91</v>
      </c>
      <c r="C24" s="159"/>
      <c r="D24" s="10"/>
      <c r="E24" s="10"/>
    </row>
    <row r="25" spans="1:5">
      <c r="A25" s="1"/>
      <c r="B25" s="87" t="s">
        <v>93</v>
      </c>
      <c r="C25" s="159"/>
      <c r="D25" s="10"/>
      <c r="E25" s="10"/>
    </row>
    <row r="26" spans="1:5" ht="25">
      <c r="A26" s="1"/>
      <c r="B26" s="87" t="s">
        <v>190</v>
      </c>
      <c r="C26" s="159"/>
      <c r="D26" s="10"/>
      <c r="E26" s="10"/>
    </row>
    <row r="27" spans="1:5" ht="25">
      <c r="A27" s="1"/>
      <c r="B27" s="87" t="s">
        <v>192</v>
      </c>
      <c r="C27" s="159"/>
      <c r="D27" s="10"/>
      <c r="E27" s="10"/>
    </row>
    <row r="28" spans="1:5" ht="14.25" customHeight="1">
      <c r="A28" s="1"/>
      <c r="B28" s="87" t="s">
        <v>225</v>
      </c>
      <c r="C28" s="159"/>
      <c r="D28" s="10"/>
      <c r="E28" s="10"/>
    </row>
    <row r="29" spans="1:5">
      <c r="A29" s="1"/>
      <c r="B29" s="87" t="s">
        <v>193</v>
      </c>
      <c r="C29" s="159"/>
      <c r="D29" s="10"/>
      <c r="E29" s="10"/>
    </row>
    <row r="30" spans="1:5" ht="25">
      <c r="A30" s="1"/>
      <c r="B30" s="87" t="s">
        <v>228</v>
      </c>
      <c r="C30" s="159"/>
      <c r="D30" s="10"/>
      <c r="E30" s="10"/>
    </row>
    <row r="31" spans="1:5">
      <c r="A31" s="1"/>
      <c r="B31" s="87" t="s">
        <v>142</v>
      </c>
      <c r="C31" s="159"/>
      <c r="D31" s="10"/>
      <c r="E31" s="10"/>
    </row>
    <row r="32" spans="1:5" ht="25">
      <c r="A32" s="1"/>
      <c r="B32" s="87" t="s">
        <v>124</v>
      </c>
      <c r="C32" s="159"/>
      <c r="D32" s="10"/>
      <c r="E32" s="10"/>
    </row>
    <row r="33" spans="1:6" ht="25">
      <c r="A33" s="1"/>
      <c r="B33" s="237" t="s">
        <v>95</v>
      </c>
      <c r="C33" s="159"/>
      <c r="D33" s="10"/>
      <c r="E33" s="10"/>
    </row>
    <row r="34" spans="1:6">
      <c r="A34" s="1"/>
      <c r="B34" s="237" t="s">
        <v>96</v>
      </c>
      <c r="C34" s="159"/>
      <c r="D34" s="10"/>
      <c r="E34" s="10"/>
    </row>
    <row r="35" spans="1:6">
      <c r="A35" s="1"/>
      <c r="B35" s="237" t="s">
        <v>227</v>
      </c>
      <c r="C35" s="159"/>
      <c r="D35" s="10"/>
      <c r="E35" s="10"/>
    </row>
    <row r="36" spans="1:6" ht="25">
      <c r="A36" s="1"/>
      <c r="B36" s="237" t="s">
        <v>97</v>
      </c>
      <c r="C36" s="159"/>
      <c r="D36" s="10"/>
      <c r="E36" s="10"/>
    </row>
    <row r="37" spans="1:6" ht="25">
      <c r="A37" s="1"/>
      <c r="B37" s="237" t="s">
        <v>197</v>
      </c>
      <c r="C37" s="159"/>
      <c r="D37" s="10"/>
      <c r="E37" s="10"/>
    </row>
    <row r="38" spans="1:6" ht="25">
      <c r="A38" s="1"/>
      <c r="B38" s="237" t="s">
        <v>198</v>
      </c>
      <c r="C38" s="159"/>
      <c r="D38" s="10"/>
      <c r="E38" s="10"/>
    </row>
    <row r="39" spans="1:6" ht="25">
      <c r="A39" s="1"/>
      <c r="B39" s="237" t="s">
        <v>99</v>
      </c>
      <c r="C39" s="159"/>
      <c r="D39" s="10"/>
      <c r="E39" s="10"/>
    </row>
    <row r="40" spans="1:6">
      <c r="A40" s="1"/>
      <c r="B40" s="237" t="s">
        <v>128</v>
      </c>
      <c r="C40" s="159"/>
      <c r="D40" s="10"/>
      <c r="E40" s="10"/>
    </row>
    <row r="41" spans="1:6" ht="75">
      <c r="A41" s="1"/>
      <c r="B41" s="238" t="s">
        <v>129</v>
      </c>
      <c r="C41" s="159"/>
      <c r="D41" s="10"/>
      <c r="E41" s="10"/>
    </row>
    <row r="42" spans="1:6">
      <c r="A42" s="1" t="s">
        <v>133</v>
      </c>
      <c r="B42" s="117"/>
      <c r="C42" s="159"/>
      <c r="D42" s="10"/>
      <c r="E42" s="10"/>
    </row>
    <row r="43" spans="1:6" ht="25">
      <c r="A43" s="1" t="s">
        <v>59</v>
      </c>
      <c r="B43" s="117" t="s">
        <v>647</v>
      </c>
    </row>
    <row r="44" spans="1:6" ht="25">
      <c r="A44" s="1"/>
      <c r="B44" s="120" t="s">
        <v>648</v>
      </c>
      <c r="C44" s="1" t="s">
        <v>66</v>
      </c>
      <c r="D44" s="215">
        <v>4</v>
      </c>
      <c r="E44" s="778"/>
      <c r="F44" s="106">
        <f>D44*E44</f>
        <v>0</v>
      </c>
    </row>
    <row r="45" spans="1:6" ht="25">
      <c r="A45" s="1"/>
      <c r="B45" s="120" t="s">
        <v>649</v>
      </c>
      <c r="C45" s="1" t="s">
        <v>467</v>
      </c>
      <c r="D45" s="215">
        <v>3.83</v>
      </c>
      <c r="E45" s="778"/>
      <c r="F45" s="106">
        <f>D45*E45</f>
        <v>0</v>
      </c>
    </row>
    <row r="46" spans="1:6" ht="25">
      <c r="A46" s="1"/>
      <c r="B46" s="120" t="s">
        <v>351</v>
      </c>
      <c r="C46" s="1" t="s">
        <v>467</v>
      </c>
      <c r="D46" s="215">
        <v>3.83</v>
      </c>
      <c r="E46" s="778"/>
      <c r="F46" s="106">
        <f>D46*E46</f>
        <v>0</v>
      </c>
    </row>
    <row r="47" spans="1:6" ht="25">
      <c r="A47" s="1"/>
      <c r="B47" s="117" t="s">
        <v>650</v>
      </c>
      <c r="C47" s="1" t="s">
        <v>467</v>
      </c>
      <c r="D47" s="215">
        <v>3.41</v>
      </c>
      <c r="E47" s="778"/>
      <c r="F47" s="106">
        <f>D47*E47</f>
        <v>0</v>
      </c>
    </row>
    <row r="48" spans="1:6">
      <c r="A48" s="74"/>
      <c r="B48" s="75"/>
      <c r="C48" s="216"/>
      <c r="D48" s="79"/>
      <c r="E48" s="56"/>
    </row>
    <row r="49" spans="1:6">
      <c r="A49" s="217"/>
      <c r="B49" s="220" t="s">
        <v>465</v>
      </c>
      <c r="C49" s="218"/>
      <c r="D49" s="133"/>
      <c r="E49" s="133"/>
      <c r="F49" s="134">
        <f>SUM(F44:F48)</f>
        <v>0</v>
      </c>
    </row>
  </sheetData>
  <sheetProtection algorithmName="SHA-512" hashValue="oPdvKi+oeyHoaLGZAWGBIrkzFxcmHRCp+rC2MXDPIsmeOFFnZHQdVUXcWlvpeX13cSKymw3Em1LW2jci7GWuow==" saltValue="3yCriHU46m7inMsbLdA17g==" spinCount="100000" sheet="1" objects="1" scenarios="1" selectLockedCells="1"/>
  <pageMargins left="0.59055118110236227" right="0.15748031496062992" top="0.74803149606299213" bottom="0.43307086614173229" header="0.31496062992125984" footer="0.15748031496062992"/>
  <pageSetup paperSize="9" scale="92" orientation="portrait" r:id="rId1"/>
  <headerFooter>
    <oddHeader>&amp;L&amp;8&amp;F</oddHeader>
    <oddFooter>&amp;L&amp;8&amp;A&amp;C&amp;8Stran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0AFC7-9436-4603-B4BF-E944C0D73143}">
  <dimension ref="A1:AMJ46"/>
  <sheetViews>
    <sheetView view="pageBreakPreview" zoomScaleNormal="100" zoomScaleSheetLayoutView="100" workbookViewId="0">
      <selection activeCell="E39" sqref="E39"/>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5" customWidth="1"/>
    <col min="6" max="6" width="11.81640625" style="5" customWidth="1"/>
    <col min="7" max="7" width="8.81640625" style="5"/>
    <col min="8" max="8" width="27.7265625" style="5" customWidth="1"/>
    <col min="9" max="1024" width="8.81640625" style="5"/>
    <col min="1025" max="16384" width="8.81640625" style="6"/>
  </cols>
  <sheetData>
    <row r="1" spans="1:6" ht="13.5" customHeight="1">
      <c r="A1" s="65" t="s">
        <v>52</v>
      </c>
      <c r="B1" s="66" t="s">
        <v>53</v>
      </c>
      <c r="C1" s="65" t="s">
        <v>54</v>
      </c>
      <c r="D1" s="67" t="s">
        <v>55</v>
      </c>
      <c r="E1" s="67" t="s">
        <v>56</v>
      </c>
      <c r="F1" s="68" t="s">
        <v>57</v>
      </c>
    </row>
    <row r="2" spans="1:6">
      <c r="A2" s="1"/>
      <c r="B2" s="2"/>
      <c r="C2" s="1"/>
      <c r="D2" s="3"/>
      <c r="E2" s="3"/>
      <c r="F2" s="4"/>
    </row>
    <row r="3" spans="1:6">
      <c r="A3" s="7" t="s">
        <v>133</v>
      </c>
      <c r="B3" s="139" t="s">
        <v>651</v>
      </c>
      <c r="C3" s="19"/>
      <c r="D3" s="10"/>
      <c r="E3" s="10"/>
    </row>
    <row r="4" spans="1:6">
      <c r="A4" s="7"/>
      <c r="B4" s="84"/>
      <c r="C4" s="121"/>
      <c r="D4" s="10"/>
      <c r="E4" s="10"/>
    </row>
    <row r="5" spans="1:6">
      <c r="A5" s="1"/>
      <c r="B5" s="221" t="s">
        <v>90</v>
      </c>
      <c r="C5" s="159"/>
      <c r="D5" s="10"/>
      <c r="E5" s="222"/>
      <c r="F5" s="222"/>
    </row>
    <row r="6" spans="1:6" ht="28.5" customHeight="1">
      <c r="A6" s="1"/>
      <c r="B6" s="2" t="s">
        <v>232</v>
      </c>
      <c r="C6" s="159"/>
      <c r="D6" s="10"/>
      <c r="E6" s="222"/>
      <c r="F6" s="222"/>
    </row>
    <row r="7" spans="1:6" ht="40.5" customHeight="1">
      <c r="A7" s="1"/>
      <c r="B7" s="2" t="s">
        <v>233</v>
      </c>
      <c r="C7" s="159"/>
      <c r="D7" s="10"/>
      <c r="E7" s="222"/>
      <c r="F7" s="222"/>
    </row>
    <row r="8" spans="1:6" ht="42" customHeight="1">
      <c r="A8" s="1"/>
      <c r="B8" s="2" t="s">
        <v>652</v>
      </c>
      <c r="C8" s="159"/>
      <c r="D8" s="10"/>
      <c r="E8" s="222"/>
      <c r="F8" s="222"/>
    </row>
    <row r="9" spans="1:6" ht="52.5" customHeight="1">
      <c r="A9" s="1"/>
      <c r="B9" s="87" t="s">
        <v>234</v>
      </c>
      <c r="C9" s="159"/>
      <c r="D9" s="10"/>
      <c r="E9" s="222"/>
      <c r="F9" s="222"/>
    </row>
    <row r="10" spans="1:6" ht="27" customHeight="1">
      <c r="A10" s="1"/>
      <c r="B10" s="2" t="s">
        <v>235</v>
      </c>
      <c r="C10" s="159"/>
      <c r="D10" s="10"/>
      <c r="E10" s="222"/>
      <c r="F10" s="222"/>
    </row>
    <row r="11" spans="1:6" ht="42" customHeight="1">
      <c r="A11" s="1"/>
      <c r="B11" s="2" t="s">
        <v>236</v>
      </c>
      <c r="C11" s="159"/>
      <c r="D11" s="10"/>
      <c r="E11" s="222"/>
      <c r="F11" s="222"/>
    </row>
    <row r="12" spans="1:6" ht="19.5" customHeight="1">
      <c r="A12" s="1"/>
      <c r="B12" s="2" t="s">
        <v>237</v>
      </c>
      <c r="C12" s="159"/>
      <c r="D12" s="10"/>
      <c r="E12" s="222"/>
      <c r="F12" s="222"/>
    </row>
    <row r="13" spans="1:6" ht="28" customHeight="1">
      <c r="A13" s="1"/>
      <c r="B13" s="2" t="s">
        <v>141</v>
      </c>
      <c r="C13" s="159"/>
      <c r="D13" s="10"/>
      <c r="E13" s="222"/>
      <c r="F13" s="222"/>
    </row>
    <row r="14" spans="1:6" ht="15" customHeight="1">
      <c r="A14" s="1"/>
      <c r="B14" s="223" t="s">
        <v>214</v>
      </c>
      <c r="C14" s="159"/>
      <c r="D14" s="10"/>
      <c r="E14" s="222"/>
      <c r="F14" s="222"/>
    </row>
    <row r="15" spans="1:6" ht="39" customHeight="1">
      <c r="A15" s="1"/>
      <c r="B15" s="2" t="s">
        <v>233</v>
      </c>
      <c r="C15" s="159"/>
      <c r="D15" s="10"/>
      <c r="E15" s="222"/>
      <c r="F15" s="222"/>
    </row>
    <row r="16" spans="1:6" ht="39.65" customHeight="1">
      <c r="A16" s="1"/>
      <c r="B16" s="2" t="s">
        <v>238</v>
      </c>
      <c r="C16" s="159"/>
      <c r="D16" s="10"/>
      <c r="E16" s="222"/>
      <c r="F16" s="222"/>
    </row>
    <row r="17" spans="1:6">
      <c r="A17" s="1"/>
      <c r="B17" s="2" t="s">
        <v>91</v>
      </c>
      <c r="C17" s="159"/>
      <c r="D17" s="10"/>
      <c r="E17" s="222"/>
      <c r="F17" s="222"/>
    </row>
    <row r="18" spans="1:6">
      <c r="A18" s="1"/>
      <c r="B18" s="2" t="s">
        <v>93</v>
      </c>
      <c r="C18" s="159"/>
      <c r="D18" s="10"/>
      <c r="E18" s="222"/>
      <c r="F18" s="222"/>
    </row>
    <row r="19" spans="1:6">
      <c r="A19" s="1"/>
      <c r="B19" s="2" t="s">
        <v>224</v>
      </c>
      <c r="C19" s="159"/>
      <c r="D19" s="10"/>
      <c r="E19" s="222"/>
      <c r="F19" s="222"/>
    </row>
    <row r="20" spans="1:6" ht="25">
      <c r="A20" s="1"/>
      <c r="B20" s="2" t="s">
        <v>187</v>
      </c>
      <c r="C20" s="159"/>
      <c r="D20" s="10"/>
      <c r="E20" s="222"/>
      <c r="F20" s="222"/>
    </row>
    <row r="21" spans="1:6" ht="25">
      <c r="A21" s="1"/>
      <c r="B21" s="2" t="s">
        <v>190</v>
      </c>
      <c r="C21" s="159"/>
      <c r="D21" s="10"/>
      <c r="E21" s="222"/>
      <c r="F21" s="222"/>
    </row>
    <row r="22" spans="1:6" ht="25">
      <c r="A22" s="1"/>
      <c r="B22" s="2" t="s">
        <v>192</v>
      </c>
      <c r="C22" s="159"/>
      <c r="D22" s="10"/>
      <c r="E22" s="222"/>
      <c r="F22" s="222"/>
    </row>
    <row r="23" spans="1:6">
      <c r="A23" s="1"/>
      <c r="B23" s="2" t="s">
        <v>225</v>
      </c>
      <c r="C23" s="159"/>
      <c r="D23" s="10"/>
      <c r="E23" s="222"/>
      <c r="F23" s="222"/>
    </row>
    <row r="24" spans="1:6">
      <c r="A24" s="1"/>
      <c r="B24" s="2" t="s">
        <v>193</v>
      </c>
      <c r="C24" s="159"/>
      <c r="D24" s="10"/>
      <c r="E24" s="222"/>
      <c r="F24" s="222"/>
    </row>
    <row r="25" spans="1:6">
      <c r="A25" s="1"/>
      <c r="B25" s="2" t="s">
        <v>194</v>
      </c>
      <c r="C25" s="159"/>
      <c r="D25" s="10"/>
      <c r="E25" s="222"/>
      <c r="F25" s="222"/>
    </row>
    <row r="26" spans="1:6" ht="25">
      <c r="A26" s="1"/>
      <c r="B26" s="2" t="s">
        <v>239</v>
      </c>
      <c r="C26" s="159"/>
      <c r="D26" s="10"/>
      <c r="E26" s="222"/>
      <c r="F26" s="222"/>
    </row>
    <row r="27" spans="1:6">
      <c r="A27" s="1"/>
      <c r="B27" s="2" t="s">
        <v>142</v>
      </c>
      <c r="C27" s="159"/>
      <c r="D27" s="10"/>
      <c r="E27" s="222"/>
      <c r="F27" s="222"/>
    </row>
    <row r="28" spans="1:6" ht="25">
      <c r="A28" s="1"/>
      <c r="B28" s="2" t="s">
        <v>124</v>
      </c>
      <c r="C28" s="159"/>
      <c r="D28" s="10"/>
      <c r="E28" s="222"/>
      <c r="F28" s="222"/>
    </row>
    <row r="29" spans="1:6" ht="25">
      <c r="A29" s="1"/>
      <c r="B29" s="2" t="s">
        <v>95</v>
      </c>
      <c r="C29" s="159"/>
      <c r="D29" s="10"/>
      <c r="E29" s="222"/>
      <c r="F29" s="222"/>
    </row>
    <row r="30" spans="1:6">
      <c r="A30" s="1"/>
      <c r="B30" s="2" t="s">
        <v>96</v>
      </c>
      <c r="C30" s="159"/>
      <c r="D30" s="10"/>
      <c r="E30" s="222"/>
      <c r="F30" s="222"/>
    </row>
    <row r="31" spans="1:6">
      <c r="A31" s="1"/>
      <c r="B31" s="2" t="s">
        <v>227</v>
      </c>
      <c r="C31" s="159"/>
      <c r="D31" s="10"/>
      <c r="E31" s="222"/>
      <c r="F31" s="222"/>
    </row>
    <row r="32" spans="1:6" ht="25">
      <c r="A32" s="1"/>
      <c r="B32" s="2" t="s">
        <v>97</v>
      </c>
      <c r="C32" s="159"/>
      <c r="D32" s="10"/>
      <c r="E32" s="222"/>
      <c r="F32" s="222"/>
    </row>
    <row r="33" spans="1:6" ht="25">
      <c r="A33" s="1"/>
      <c r="B33" s="2" t="s">
        <v>197</v>
      </c>
      <c r="C33" s="159"/>
      <c r="D33" s="10"/>
      <c r="E33" s="222"/>
      <c r="F33" s="222"/>
    </row>
    <row r="34" spans="1:6" ht="25">
      <c r="A34" s="1"/>
      <c r="B34" s="2" t="s">
        <v>198</v>
      </c>
      <c r="C34" s="159"/>
      <c r="D34" s="10"/>
      <c r="E34" s="222"/>
      <c r="F34" s="222"/>
    </row>
    <row r="35" spans="1:6" ht="25">
      <c r="A35" s="1"/>
      <c r="B35" s="2" t="s">
        <v>99</v>
      </c>
      <c r="C35" s="159"/>
      <c r="D35" s="10"/>
      <c r="E35" s="222"/>
      <c r="F35" s="222"/>
    </row>
    <row r="36" spans="1:6">
      <c r="A36" s="1"/>
      <c r="B36" s="2" t="s">
        <v>128</v>
      </c>
      <c r="C36" s="159"/>
      <c r="D36" s="10"/>
      <c r="E36" s="222"/>
      <c r="F36" s="222"/>
    </row>
    <row r="37" spans="1:6" ht="78.650000000000006" customHeight="1">
      <c r="A37" s="1"/>
      <c r="B37" s="191" t="s">
        <v>129</v>
      </c>
      <c r="C37" s="159"/>
      <c r="D37" s="10"/>
      <c r="E37" s="222"/>
      <c r="F37" s="222"/>
    </row>
    <row r="38" spans="1:6">
      <c r="A38" s="1"/>
      <c r="B38" s="224"/>
      <c r="C38" s="159"/>
      <c r="D38" s="10"/>
      <c r="E38" s="222"/>
      <c r="F38" s="222"/>
    </row>
    <row r="39" spans="1:6" ht="50">
      <c r="A39" s="156" t="s">
        <v>59</v>
      </c>
      <c r="B39" s="113" t="s">
        <v>653</v>
      </c>
      <c r="C39" s="225" t="s">
        <v>319</v>
      </c>
      <c r="D39" s="226">
        <v>3.41</v>
      </c>
      <c r="E39" s="877"/>
      <c r="F39" s="158">
        <f>D39*E39</f>
        <v>0</v>
      </c>
    </row>
    <row r="40" spans="1:6" ht="25">
      <c r="A40" s="7"/>
      <c r="B40" s="48" t="s">
        <v>471</v>
      </c>
      <c r="C40" s="12"/>
      <c r="D40" s="84"/>
      <c r="E40" s="222"/>
      <c r="F40" s="222"/>
    </row>
    <row r="41" spans="1:6" ht="37.5">
      <c r="A41" s="7"/>
      <c r="B41" s="48" t="s">
        <v>654</v>
      </c>
      <c r="C41" s="12"/>
      <c r="D41" s="84"/>
      <c r="E41" s="222"/>
      <c r="F41" s="222"/>
    </row>
    <row r="42" spans="1:6">
      <c r="A42" s="7"/>
      <c r="B42" s="53" t="s">
        <v>347</v>
      </c>
      <c r="C42" s="12"/>
      <c r="D42" s="84"/>
      <c r="E42" s="222"/>
      <c r="F42" s="222"/>
    </row>
    <row r="43" spans="1:6" ht="25.5">
      <c r="A43" s="7"/>
      <c r="B43" s="240" t="s">
        <v>655</v>
      </c>
      <c r="C43" s="12"/>
      <c r="D43" s="84"/>
      <c r="E43" s="222"/>
      <c r="F43" s="222"/>
    </row>
    <row r="44" spans="1:6">
      <c r="A44" s="7"/>
      <c r="B44" s="57"/>
      <c r="C44" s="7"/>
      <c r="D44" s="105"/>
      <c r="E44" s="105"/>
    </row>
    <row r="45" spans="1:6">
      <c r="A45" s="130"/>
      <c r="B45" s="131" t="s">
        <v>240</v>
      </c>
      <c r="C45" s="132"/>
      <c r="D45" s="133"/>
      <c r="E45" s="133"/>
      <c r="F45" s="134">
        <f>SUM(F39:F44)</f>
        <v>0</v>
      </c>
    </row>
    <row r="46" spans="1:6">
      <c r="A46" s="140"/>
      <c r="B46" s="163"/>
      <c r="C46" s="200"/>
      <c r="D46" s="142"/>
      <c r="E46" s="142"/>
    </row>
  </sheetData>
  <sheetProtection algorithmName="SHA-512" hashValue="L9e40aRajWGkw3C23MYE8Aj0pEcj5P/XH6ZCDtVaFllXbxtY80oEL8fJO5qU3vsE4fW3riLa6cMy6xlh2VfcmQ==" saltValue="N3t+m539A+CJKpDmVMVUcQ=="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9EBE-23C6-453C-8227-BF52DEAD4DE1}">
  <dimension ref="A1:F41"/>
  <sheetViews>
    <sheetView view="pageBreakPreview" zoomScale="104" zoomScaleNormal="100" zoomScaleSheetLayoutView="104" workbookViewId="0">
      <selection activeCell="E38" sqref="E38"/>
    </sheetView>
  </sheetViews>
  <sheetFormatPr defaultColWidth="8.81640625" defaultRowHeight="13"/>
  <cols>
    <col min="1" max="1" width="7" style="244" customWidth="1"/>
    <col min="2" max="2" width="52.7265625" style="244" customWidth="1"/>
    <col min="3" max="3" width="6.7265625" style="274" customWidth="1"/>
    <col min="4" max="4" width="11.26953125" style="244" customWidth="1"/>
    <col min="5" max="5" width="11.54296875" style="244" customWidth="1"/>
    <col min="6" max="6" width="11.81640625" style="244" bestFit="1" customWidth="1"/>
    <col min="7" max="7" width="8.81640625" style="244"/>
    <col min="8" max="8" width="27.7265625" style="244" customWidth="1"/>
    <col min="9" max="16384" width="8.81640625" style="244"/>
  </cols>
  <sheetData>
    <row r="1" spans="1:6" ht="13.5" customHeight="1">
      <c r="A1" s="241" t="s">
        <v>52</v>
      </c>
      <c r="B1" s="242" t="s">
        <v>53</v>
      </c>
      <c r="C1" s="241" t="s">
        <v>54</v>
      </c>
      <c r="D1" s="243" t="s">
        <v>55</v>
      </c>
      <c r="E1" s="243" t="s">
        <v>56</v>
      </c>
      <c r="F1" s="243" t="s">
        <v>57</v>
      </c>
    </row>
    <row r="2" spans="1:6">
      <c r="A2" s="245"/>
      <c r="B2" s="246"/>
      <c r="C2" s="245"/>
      <c r="D2" s="247"/>
      <c r="E2" s="247"/>
      <c r="F2" s="248"/>
    </row>
    <row r="3" spans="1:6">
      <c r="A3" s="245" t="s">
        <v>133</v>
      </c>
      <c r="B3" s="249" t="s">
        <v>656</v>
      </c>
      <c r="C3" s="250"/>
      <c r="D3" s="251"/>
      <c r="E3" s="251"/>
    </row>
    <row r="4" spans="1:6">
      <c r="A4" s="245"/>
      <c r="B4" s="252"/>
      <c r="C4" s="253"/>
      <c r="D4" s="251"/>
      <c r="E4" s="251"/>
    </row>
    <row r="5" spans="1:6">
      <c r="A5" s="250"/>
      <c r="B5" s="254" t="s">
        <v>90</v>
      </c>
      <c r="C5" s="250"/>
      <c r="D5" s="255"/>
    </row>
    <row r="6" spans="1:6" ht="26">
      <c r="A6" s="250"/>
      <c r="B6" s="254" t="s">
        <v>159</v>
      </c>
      <c r="C6" s="250"/>
      <c r="D6" s="255"/>
    </row>
    <row r="7" spans="1:6" ht="39">
      <c r="A7" s="250"/>
      <c r="B7" s="254" t="s">
        <v>657</v>
      </c>
      <c r="C7" s="250"/>
      <c r="D7" s="255"/>
    </row>
    <row r="8" spans="1:6" ht="39">
      <c r="A8" s="250"/>
      <c r="B8" s="254" t="s">
        <v>658</v>
      </c>
      <c r="C8" s="250"/>
      <c r="D8" s="255"/>
    </row>
    <row r="9" spans="1:6" ht="39">
      <c r="A9" s="250"/>
      <c r="B9" s="254" t="s">
        <v>659</v>
      </c>
      <c r="C9" s="250"/>
      <c r="D9" s="255"/>
    </row>
    <row r="10" spans="1:6" ht="26">
      <c r="A10" s="250"/>
      <c r="B10" s="256" t="s">
        <v>660</v>
      </c>
      <c r="C10" s="250"/>
      <c r="D10" s="255"/>
    </row>
    <row r="11" spans="1:6" ht="26">
      <c r="A11" s="250"/>
      <c r="B11" s="254" t="s">
        <v>141</v>
      </c>
      <c r="C11" s="250"/>
      <c r="D11" s="255"/>
    </row>
    <row r="12" spans="1:6" ht="39">
      <c r="A12" s="250"/>
      <c r="B12" s="254" t="s">
        <v>661</v>
      </c>
      <c r="C12" s="250"/>
      <c r="D12" s="255"/>
    </row>
    <row r="13" spans="1:6" ht="26">
      <c r="A13" s="250"/>
      <c r="B13" s="254" t="s">
        <v>662</v>
      </c>
      <c r="C13" s="250"/>
      <c r="D13" s="255"/>
    </row>
    <row r="14" spans="1:6" ht="52">
      <c r="A14" s="250"/>
      <c r="B14" s="254" t="s">
        <v>663</v>
      </c>
      <c r="C14" s="250"/>
      <c r="D14" s="255"/>
    </row>
    <row r="15" spans="1:6" ht="39">
      <c r="A15" s="250"/>
      <c r="B15" s="254" t="s">
        <v>664</v>
      </c>
      <c r="C15" s="250"/>
      <c r="D15" s="255"/>
    </row>
    <row r="16" spans="1:6" ht="39">
      <c r="A16" s="250"/>
      <c r="B16" s="254" t="s">
        <v>665</v>
      </c>
      <c r="C16" s="250"/>
      <c r="D16" s="255"/>
    </row>
    <row r="17" spans="1:4" ht="26">
      <c r="A17" s="250"/>
      <c r="B17" s="254" t="s">
        <v>666</v>
      </c>
      <c r="C17" s="250"/>
      <c r="D17" s="255"/>
    </row>
    <row r="18" spans="1:4" ht="52">
      <c r="A18" s="250"/>
      <c r="B18" s="254" t="s">
        <v>667</v>
      </c>
      <c r="C18" s="250"/>
      <c r="D18" s="255"/>
    </row>
    <row r="19" spans="1:4" ht="39">
      <c r="A19" s="250"/>
      <c r="B19" s="256" t="s">
        <v>668</v>
      </c>
      <c r="C19" s="250"/>
      <c r="D19" s="255"/>
    </row>
    <row r="20" spans="1:4" ht="52">
      <c r="A20" s="250"/>
      <c r="B20" s="256" t="s">
        <v>669</v>
      </c>
      <c r="C20" s="250"/>
      <c r="D20" s="255"/>
    </row>
    <row r="21" spans="1:4">
      <c r="A21" s="250"/>
      <c r="B21" s="256" t="s">
        <v>91</v>
      </c>
      <c r="C21" s="250"/>
      <c r="D21" s="255"/>
    </row>
    <row r="22" spans="1:4">
      <c r="A22" s="250"/>
      <c r="B22" s="256" t="s">
        <v>93</v>
      </c>
      <c r="C22" s="250"/>
      <c r="D22" s="255"/>
    </row>
    <row r="23" spans="1:4" ht="26">
      <c r="A23" s="250"/>
      <c r="B23" s="256" t="s">
        <v>190</v>
      </c>
      <c r="C23" s="250"/>
      <c r="D23" s="255"/>
    </row>
    <row r="24" spans="1:4" ht="26">
      <c r="A24" s="250"/>
      <c r="B24" s="256" t="s">
        <v>192</v>
      </c>
      <c r="C24" s="250"/>
      <c r="D24" s="255"/>
    </row>
    <row r="25" spans="1:4">
      <c r="A25" s="250"/>
      <c r="B25" s="256" t="s">
        <v>225</v>
      </c>
      <c r="C25" s="250"/>
      <c r="D25" s="255"/>
    </row>
    <row r="26" spans="1:4">
      <c r="A26" s="250"/>
      <c r="B26" s="256" t="s">
        <v>193</v>
      </c>
      <c r="C26" s="250"/>
      <c r="D26" s="255"/>
    </row>
    <row r="27" spans="1:4" ht="26">
      <c r="A27" s="250"/>
      <c r="B27" s="256" t="s">
        <v>228</v>
      </c>
      <c r="C27" s="250"/>
      <c r="D27" s="255"/>
    </row>
    <row r="28" spans="1:4">
      <c r="A28" s="250"/>
      <c r="B28" s="256" t="s">
        <v>142</v>
      </c>
      <c r="C28" s="250"/>
      <c r="D28" s="255"/>
    </row>
    <row r="29" spans="1:4" ht="26">
      <c r="A29" s="250"/>
      <c r="B29" s="256" t="s">
        <v>95</v>
      </c>
      <c r="C29" s="250"/>
      <c r="D29" s="255"/>
    </row>
    <row r="30" spans="1:4">
      <c r="A30" s="250"/>
      <c r="B30" s="256" t="s">
        <v>96</v>
      </c>
      <c r="C30" s="250"/>
      <c r="D30" s="255"/>
    </row>
    <row r="31" spans="1:4" ht="26">
      <c r="A31" s="250"/>
      <c r="B31" s="256" t="s">
        <v>97</v>
      </c>
      <c r="C31" s="250"/>
      <c r="D31" s="255"/>
    </row>
    <row r="32" spans="1:4" ht="26">
      <c r="A32" s="250"/>
      <c r="B32" s="256" t="s">
        <v>197</v>
      </c>
      <c r="C32" s="250"/>
      <c r="D32" s="255"/>
    </row>
    <row r="33" spans="1:6" ht="26">
      <c r="A33" s="250"/>
      <c r="B33" s="256" t="s">
        <v>198</v>
      </c>
      <c r="C33" s="250"/>
      <c r="D33" s="255"/>
    </row>
    <row r="34" spans="1:6" ht="26">
      <c r="A34" s="250"/>
      <c r="B34" s="256" t="s">
        <v>99</v>
      </c>
      <c r="C34" s="250"/>
      <c r="D34" s="255"/>
    </row>
    <row r="35" spans="1:6">
      <c r="A35" s="250"/>
      <c r="B35" s="256" t="s">
        <v>128</v>
      </c>
      <c r="C35" s="250"/>
      <c r="D35" s="255"/>
    </row>
    <row r="36" spans="1:6" ht="65">
      <c r="A36" s="250"/>
      <c r="B36" s="257" t="s">
        <v>129</v>
      </c>
      <c r="C36" s="250"/>
      <c r="D36" s="255"/>
    </row>
    <row r="37" spans="1:6">
      <c r="A37" s="250"/>
      <c r="B37" s="246"/>
      <c r="C37" s="250"/>
      <c r="D37" s="255"/>
    </row>
    <row r="38" spans="1:6" ht="117">
      <c r="A38" s="258" t="s">
        <v>59</v>
      </c>
      <c r="B38" s="259" t="s">
        <v>670</v>
      </c>
      <c r="C38" s="245" t="s">
        <v>671</v>
      </c>
      <c r="D38" s="260">
        <v>3.41</v>
      </c>
      <c r="E38" s="261"/>
      <c r="F38" s="262">
        <f>D38*E38</f>
        <v>0</v>
      </c>
    </row>
    <row r="39" spans="1:6">
      <c r="A39" s="245"/>
      <c r="B39" s="263"/>
      <c r="C39" s="245"/>
      <c r="D39" s="264"/>
      <c r="E39" s="264"/>
    </row>
    <row r="40" spans="1:6">
      <c r="A40" s="265"/>
      <c r="B40" s="266" t="s">
        <v>672</v>
      </c>
      <c r="C40" s="267"/>
      <c r="D40" s="268"/>
      <c r="E40" s="268"/>
      <c r="F40" s="269">
        <f>SUM(F35:F39)</f>
        <v>0</v>
      </c>
    </row>
    <row r="41" spans="1:6">
      <c r="A41" s="270"/>
      <c r="B41" s="271"/>
      <c r="C41" s="272"/>
      <c r="D41" s="273"/>
      <c r="E41" s="273"/>
    </row>
  </sheetData>
  <sheetProtection algorithmName="SHA-512" hashValue="O9G5kJLrda3t2H/4BNvhTbeuhBH6MzWVGOUsOMkAq/o4vtp/s9gudBOZjO8sZxIPzq1mH2u/yl2WzgitIN7lRg==" saltValue="15ylCq1GO7FXy//qINtyuA==" spinCount="100000" sheet="1" objects="1" scenarios="1" selectLockedCells="1"/>
  <pageMargins left="0.6692913385826772" right="0.15748031496062992" top="0.74803149606299213" bottom="0.43307086614173229" header="0.31496062992125984" footer="0.15748031496062992"/>
  <pageSetup paperSize="9" scale="89" orientation="portrait" r:id="rId1"/>
  <headerFooter>
    <oddHeader>&amp;L&amp;8&amp;F</oddHeader>
    <oddFooter>&amp;L&amp;8&amp;A&amp;C&amp;8Stran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4F5-15C3-46B0-98BB-12A70A106A8A}">
  <dimension ref="A1:AMJ60"/>
  <sheetViews>
    <sheetView view="pageBreakPreview" zoomScale="85" zoomScaleNormal="100" zoomScaleSheetLayoutView="85" workbookViewId="0">
      <selection activeCell="E34" sqref="E34:E37"/>
    </sheetView>
  </sheetViews>
  <sheetFormatPr defaultColWidth="8.81640625" defaultRowHeight="14"/>
  <cols>
    <col min="1" max="1" width="7" style="5" customWidth="1"/>
    <col min="2" max="2" width="52.7265625" style="5" customWidth="1"/>
    <col min="3" max="3" width="6.7265625" style="35" customWidth="1"/>
    <col min="4" max="4" width="11.26953125" style="5" customWidth="1"/>
    <col min="5" max="5" width="11.54296875" style="777" customWidth="1"/>
    <col min="6" max="6" width="11.81640625" style="5" customWidth="1"/>
    <col min="7" max="7" width="8.81640625" style="5"/>
    <col min="8" max="8" width="27.7265625" style="5" customWidth="1"/>
    <col min="9" max="1024" width="8.81640625" style="5"/>
    <col min="1025" max="16384" width="8.81640625" style="6"/>
  </cols>
  <sheetData>
    <row r="1" spans="1:8" ht="13.5" customHeight="1">
      <c r="A1" s="65" t="s">
        <v>52</v>
      </c>
      <c r="B1" s="66" t="s">
        <v>53</v>
      </c>
      <c r="C1" s="65" t="s">
        <v>54</v>
      </c>
      <c r="D1" s="67" t="s">
        <v>55</v>
      </c>
      <c r="E1" s="856" t="s">
        <v>1504</v>
      </c>
      <c r="F1" s="68" t="s">
        <v>57</v>
      </c>
    </row>
    <row r="2" spans="1:8">
      <c r="A2" s="1"/>
      <c r="B2" s="2"/>
      <c r="C2" s="1"/>
      <c r="D2" s="3"/>
      <c r="E2" s="857"/>
      <c r="F2" s="4"/>
    </row>
    <row r="3" spans="1:8">
      <c r="A3" s="7" t="s">
        <v>133</v>
      </c>
      <c r="B3" s="11" t="s">
        <v>673</v>
      </c>
      <c r="C3" s="15"/>
      <c r="D3" s="10"/>
      <c r="E3" s="862"/>
    </row>
    <row r="4" spans="1:8">
      <c r="A4" s="7"/>
      <c r="B4" s="13"/>
      <c r="C4" s="15"/>
      <c r="D4" s="10"/>
      <c r="E4" s="862"/>
    </row>
    <row r="5" spans="1:8">
      <c r="A5" s="7"/>
      <c r="B5" s="86" t="s">
        <v>90</v>
      </c>
      <c r="C5" s="15"/>
      <c r="D5" s="10"/>
      <c r="E5" s="862"/>
    </row>
    <row r="6" spans="1:8" ht="25">
      <c r="A6" s="7"/>
      <c r="B6" s="87" t="s">
        <v>141</v>
      </c>
      <c r="C6" s="15"/>
      <c r="D6" s="10"/>
      <c r="E6" s="862"/>
      <c r="H6" s="229"/>
    </row>
    <row r="7" spans="1:8" ht="41.15" customHeight="1">
      <c r="A7" s="7"/>
      <c r="B7" s="87" t="s">
        <v>163</v>
      </c>
      <c r="C7" s="15"/>
      <c r="D7" s="10"/>
      <c r="E7" s="862"/>
    </row>
    <row r="8" spans="1:8" ht="38">
      <c r="A8" s="7"/>
      <c r="B8" s="230" t="s">
        <v>164</v>
      </c>
      <c r="C8" s="15"/>
      <c r="D8" s="10"/>
      <c r="E8" s="862"/>
    </row>
    <row r="9" spans="1:8" ht="25">
      <c r="A9" s="7"/>
      <c r="B9" s="87" t="s">
        <v>165</v>
      </c>
      <c r="C9" s="15"/>
      <c r="D9" s="10"/>
      <c r="E9" s="862"/>
    </row>
    <row r="10" spans="1:8">
      <c r="A10" s="7"/>
      <c r="B10" s="86" t="s">
        <v>91</v>
      </c>
      <c r="C10" s="15"/>
      <c r="D10" s="10"/>
      <c r="E10" s="862"/>
    </row>
    <row r="11" spans="1:8">
      <c r="A11" s="7"/>
      <c r="B11" s="87" t="s">
        <v>92</v>
      </c>
      <c r="C11" s="15"/>
      <c r="D11" s="10"/>
      <c r="E11" s="862"/>
    </row>
    <row r="12" spans="1:8">
      <c r="A12" s="7"/>
      <c r="B12" s="87" t="s">
        <v>93</v>
      </c>
      <c r="C12" s="15"/>
      <c r="D12" s="10"/>
      <c r="E12" s="862"/>
    </row>
    <row r="13" spans="1:8">
      <c r="A13" s="7"/>
      <c r="B13" s="87" t="s">
        <v>142</v>
      </c>
      <c r="C13" s="15"/>
      <c r="D13" s="10"/>
      <c r="E13" s="862"/>
    </row>
    <row r="14" spans="1:8">
      <c r="A14" s="7"/>
      <c r="B14" s="87" t="s">
        <v>143</v>
      </c>
      <c r="C14" s="15"/>
      <c r="D14" s="10"/>
      <c r="E14" s="862"/>
    </row>
    <row r="15" spans="1:8" ht="25">
      <c r="A15" s="7"/>
      <c r="B15" s="87" t="s">
        <v>144</v>
      </c>
      <c r="C15" s="15"/>
      <c r="D15" s="10"/>
      <c r="E15" s="862"/>
    </row>
    <row r="16" spans="1:8">
      <c r="A16" s="7"/>
      <c r="B16" s="87" t="s">
        <v>145</v>
      </c>
      <c r="C16" s="15"/>
      <c r="D16" s="10"/>
      <c r="E16" s="862"/>
    </row>
    <row r="17" spans="1:6">
      <c r="A17" s="7"/>
      <c r="B17" s="87" t="s">
        <v>94</v>
      </c>
      <c r="C17" s="15"/>
      <c r="D17" s="10"/>
      <c r="E17" s="862"/>
    </row>
    <row r="18" spans="1:6" ht="25">
      <c r="A18" s="7"/>
      <c r="B18" s="87" t="s">
        <v>146</v>
      </c>
      <c r="C18" s="15"/>
      <c r="D18" s="10"/>
      <c r="E18" s="862"/>
    </row>
    <row r="19" spans="1:6" ht="25">
      <c r="A19" s="7"/>
      <c r="B19" s="88" t="s">
        <v>95</v>
      </c>
      <c r="C19" s="15"/>
      <c r="D19" s="10"/>
      <c r="E19" s="862"/>
    </row>
    <row r="20" spans="1:6">
      <c r="A20" s="7"/>
      <c r="B20" s="88" t="s">
        <v>96</v>
      </c>
      <c r="C20" s="15"/>
      <c r="D20" s="10"/>
      <c r="E20" s="862"/>
    </row>
    <row r="21" spans="1:6" ht="25">
      <c r="A21" s="7"/>
      <c r="B21" s="88" t="s">
        <v>97</v>
      </c>
      <c r="C21" s="15"/>
      <c r="D21" s="10"/>
      <c r="E21" s="862"/>
    </row>
    <row r="22" spans="1:6" ht="25">
      <c r="A22" s="7"/>
      <c r="B22" s="88" t="s">
        <v>126</v>
      </c>
      <c r="C22" s="15"/>
      <c r="D22" s="10"/>
      <c r="E22" s="862"/>
    </row>
    <row r="23" spans="1:6" ht="25">
      <c r="A23" s="7"/>
      <c r="B23" s="88" t="s">
        <v>98</v>
      </c>
      <c r="C23" s="15"/>
      <c r="D23" s="10"/>
      <c r="E23" s="862"/>
    </row>
    <row r="24" spans="1:6" ht="25">
      <c r="A24" s="7"/>
      <c r="B24" s="88" t="s">
        <v>99</v>
      </c>
      <c r="C24" s="15"/>
      <c r="D24" s="10"/>
      <c r="E24" s="862"/>
    </row>
    <row r="25" spans="1:6">
      <c r="A25" s="7"/>
      <c r="B25" s="88" t="s">
        <v>128</v>
      </c>
      <c r="C25" s="15"/>
      <c r="D25" s="10"/>
      <c r="E25" s="862"/>
    </row>
    <row r="26" spans="1:6" ht="78" customHeight="1">
      <c r="A26" s="89"/>
      <c r="B26" s="119" t="s">
        <v>129</v>
      </c>
      <c r="C26" s="231"/>
      <c r="D26" s="136"/>
      <c r="E26" s="867"/>
      <c r="F26" s="169"/>
    </row>
    <row r="27" spans="1:6">
      <c r="A27" s="89"/>
      <c r="B27" s="96"/>
      <c r="C27" s="231"/>
      <c r="D27" s="136"/>
      <c r="E27" s="867"/>
      <c r="F27" s="169"/>
    </row>
    <row r="28" spans="1:6" ht="25">
      <c r="A28" s="127" t="s">
        <v>59</v>
      </c>
      <c r="B28" s="119" t="s">
        <v>476</v>
      </c>
      <c r="C28" s="171"/>
      <c r="D28" s="172"/>
      <c r="E28" s="879"/>
      <c r="F28" s="160"/>
    </row>
    <row r="29" spans="1:6">
      <c r="A29" s="127"/>
      <c r="B29" s="100" t="s">
        <v>674</v>
      </c>
      <c r="C29" s="171"/>
      <c r="D29" s="172"/>
      <c r="E29" s="879"/>
      <c r="F29" s="160"/>
    </row>
    <row r="30" spans="1:6" ht="25">
      <c r="A30" s="127"/>
      <c r="B30" s="100" t="s">
        <v>675</v>
      </c>
      <c r="C30" s="171"/>
      <c r="D30" s="172"/>
      <c r="E30" s="879"/>
      <c r="F30" s="160"/>
    </row>
    <row r="31" spans="1:6" ht="105.65" customHeight="1">
      <c r="A31" s="127"/>
      <c r="B31" s="100" t="s">
        <v>676</v>
      </c>
      <c r="C31" s="171"/>
      <c r="D31" s="172"/>
      <c r="E31" s="879"/>
      <c r="F31" s="160"/>
    </row>
    <row r="32" spans="1:6" ht="50">
      <c r="A32" s="127"/>
      <c r="B32" s="100" t="s">
        <v>480</v>
      </c>
      <c r="C32" s="171"/>
      <c r="D32" s="172"/>
      <c r="E32" s="879"/>
      <c r="F32" s="160"/>
    </row>
    <row r="33" spans="1:6">
      <c r="A33" s="127"/>
      <c r="B33" s="100"/>
      <c r="C33" s="171"/>
      <c r="D33" s="172"/>
      <c r="E33" s="879"/>
      <c r="F33" s="160"/>
    </row>
    <row r="34" spans="1:6">
      <c r="A34" s="232" t="s">
        <v>64</v>
      </c>
      <c r="B34" s="100" t="s">
        <v>477</v>
      </c>
      <c r="C34" s="171" t="s">
        <v>324</v>
      </c>
      <c r="D34" s="172">
        <v>1.79</v>
      </c>
      <c r="E34" s="879"/>
      <c r="F34" s="160">
        <f>D34*E34</f>
        <v>0</v>
      </c>
    </row>
    <row r="35" spans="1:6">
      <c r="A35" s="127"/>
      <c r="B35" s="100"/>
      <c r="C35" s="171"/>
      <c r="D35" s="172"/>
      <c r="E35" s="879"/>
      <c r="F35" s="160"/>
    </row>
    <row r="36" spans="1:6">
      <c r="A36" s="232" t="s">
        <v>67</v>
      </c>
      <c r="B36" s="100" t="s">
        <v>479</v>
      </c>
      <c r="C36" s="171" t="s">
        <v>325</v>
      </c>
      <c r="D36" s="172">
        <v>0</v>
      </c>
      <c r="E36" s="879"/>
      <c r="F36" s="160">
        <f>D36*E36</f>
        <v>0</v>
      </c>
    </row>
    <row r="37" spans="1:6">
      <c r="A37" s="127"/>
      <c r="B37" s="100"/>
      <c r="C37" s="171"/>
      <c r="D37" s="172"/>
      <c r="E37" s="879"/>
      <c r="F37" s="160"/>
    </row>
    <row r="38" spans="1:6" ht="37.5">
      <c r="A38" s="127" t="s">
        <v>62</v>
      </c>
      <c r="B38" s="119" t="s">
        <v>677</v>
      </c>
      <c r="C38" s="171"/>
      <c r="D38" s="172"/>
      <c r="E38" s="879"/>
      <c r="F38" s="160"/>
    </row>
    <row r="39" spans="1:6" ht="25">
      <c r="A39" s="127"/>
      <c r="B39" s="100" t="s">
        <v>481</v>
      </c>
      <c r="C39" s="171"/>
      <c r="D39" s="172"/>
      <c r="E39" s="879"/>
      <c r="F39" s="160"/>
    </row>
    <row r="40" spans="1:6" ht="25">
      <c r="A40" s="127"/>
      <c r="B40" s="100" t="s">
        <v>482</v>
      </c>
      <c r="C40" s="171"/>
      <c r="D40" s="172"/>
      <c r="E40" s="879"/>
      <c r="F40" s="160"/>
    </row>
    <row r="41" spans="1:6" ht="25">
      <c r="A41" s="127"/>
      <c r="B41" s="100" t="s">
        <v>483</v>
      </c>
      <c r="C41" s="171"/>
      <c r="D41" s="172"/>
      <c r="E41" s="879"/>
      <c r="F41" s="160"/>
    </row>
    <row r="42" spans="1:6" ht="25">
      <c r="A42" s="127"/>
      <c r="B42" s="100" t="s">
        <v>484</v>
      </c>
      <c r="C42" s="171"/>
      <c r="D42" s="172"/>
      <c r="E42" s="879"/>
      <c r="F42" s="160"/>
    </row>
    <row r="43" spans="1:6" ht="93.65" customHeight="1">
      <c r="A43" s="127"/>
      <c r="B43" s="100" t="s">
        <v>678</v>
      </c>
      <c r="C43" s="171"/>
      <c r="D43" s="172"/>
      <c r="E43" s="879"/>
      <c r="F43" s="160"/>
    </row>
    <row r="44" spans="1:6">
      <c r="A44" s="127"/>
      <c r="B44" s="100"/>
      <c r="C44" s="171"/>
      <c r="D44" s="172"/>
      <c r="E44" s="879"/>
      <c r="F44" s="160"/>
    </row>
    <row r="45" spans="1:6">
      <c r="A45" s="232" t="s">
        <v>64</v>
      </c>
      <c r="B45" s="100" t="s">
        <v>477</v>
      </c>
      <c r="C45" s="171" t="s">
        <v>324</v>
      </c>
      <c r="D45" s="172">
        <v>16.920000000000002</v>
      </c>
      <c r="E45" s="879"/>
      <c r="F45" s="160">
        <f>D45*E45</f>
        <v>0</v>
      </c>
    </row>
    <row r="46" spans="1:6">
      <c r="A46" s="127"/>
      <c r="B46" s="100"/>
      <c r="C46" s="171"/>
      <c r="D46" s="172"/>
      <c r="E46" s="879"/>
      <c r="F46" s="160"/>
    </row>
    <row r="47" spans="1:6">
      <c r="A47" s="232" t="s">
        <v>67</v>
      </c>
      <c r="B47" s="100" t="s">
        <v>478</v>
      </c>
      <c r="C47" s="171" t="s">
        <v>325</v>
      </c>
      <c r="D47" s="172">
        <v>0</v>
      </c>
      <c r="E47" s="879"/>
      <c r="F47" s="160">
        <f>D47*E47</f>
        <v>0</v>
      </c>
    </row>
    <row r="48" spans="1:6">
      <c r="A48" s="127"/>
      <c r="B48" s="100"/>
      <c r="C48" s="171"/>
      <c r="D48" s="172"/>
      <c r="E48" s="879"/>
      <c r="F48" s="160"/>
    </row>
    <row r="49" spans="1:6" ht="25">
      <c r="A49" s="127" t="s">
        <v>72</v>
      </c>
      <c r="B49" s="119" t="s">
        <v>679</v>
      </c>
      <c r="C49" s="171" t="s">
        <v>324</v>
      </c>
      <c r="D49" s="172">
        <v>1.44</v>
      </c>
      <c r="E49" s="879"/>
      <c r="F49" s="160">
        <f>D49*E49</f>
        <v>0</v>
      </c>
    </row>
    <row r="50" spans="1:6">
      <c r="A50" s="127"/>
      <c r="B50" s="100"/>
      <c r="C50" s="171"/>
      <c r="D50" s="172"/>
      <c r="E50" s="879"/>
      <c r="F50" s="160"/>
    </row>
    <row r="51" spans="1:6">
      <c r="A51" s="127"/>
      <c r="B51" s="100" t="s">
        <v>680</v>
      </c>
      <c r="C51" s="171"/>
      <c r="D51" s="172"/>
      <c r="E51" s="879"/>
      <c r="F51" s="160"/>
    </row>
    <row r="52" spans="1:6">
      <c r="A52" s="127"/>
      <c r="B52" s="100" t="s">
        <v>486</v>
      </c>
      <c r="C52" s="171"/>
      <c r="D52" s="172"/>
      <c r="E52" s="879"/>
      <c r="F52" s="160"/>
    </row>
    <row r="53" spans="1:6" ht="25">
      <c r="A53" s="127"/>
      <c r="B53" s="100" t="s">
        <v>482</v>
      </c>
      <c r="C53" s="171"/>
      <c r="D53" s="172"/>
      <c r="E53" s="879"/>
      <c r="F53" s="160"/>
    </row>
    <row r="54" spans="1:6" ht="25">
      <c r="A54" s="127"/>
      <c r="B54" s="100" t="s">
        <v>483</v>
      </c>
      <c r="C54" s="171"/>
      <c r="D54" s="172"/>
      <c r="E54" s="879"/>
      <c r="F54" s="160"/>
    </row>
    <row r="55" spans="1:6" ht="37.5">
      <c r="A55" s="127"/>
      <c r="B55" s="100" t="s">
        <v>681</v>
      </c>
      <c r="C55" s="171"/>
      <c r="D55" s="172"/>
      <c r="E55" s="879"/>
      <c r="F55" s="160"/>
    </row>
    <row r="56" spans="1:6" ht="41.15" customHeight="1">
      <c r="A56" s="127"/>
      <c r="B56" s="100" t="s">
        <v>487</v>
      </c>
      <c r="C56" s="171"/>
      <c r="D56" s="172"/>
      <c r="E56" s="879"/>
      <c r="F56" s="160"/>
    </row>
    <row r="57" spans="1:6">
      <c r="A57" s="127"/>
      <c r="B57" s="100"/>
      <c r="C57" s="171"/>
      <c r="D57" s="172"/>
      <c r="E57" s="879"/>
      <c r="F57" s="160"/>
    </row>
    <row r="58" spans="1:6" ht="93" customHeight="1">
      <c r="A58" s="127" t="s">
        <v>77</v>
      </c>
      <c r="B58" s="90" t="s">
        <v>489</v>
      </c>
      <c r="C58" s="171" t="s">
        <v>324</v>
      </c>
      <c r="D58" s="172">
        <v>43.35</v>
      </c>
      <c r="E58" s="879"/>
      <c r="F58" s="160">
        <f>D58*E58</f>
        <v>0</v>
      </c>
    </row>
    <row r="59" spans="1:6">
      <c r="A59" s="143"/>
      <c r="B59" s="104"/>
      <c r="C59" s="145"/>
      <c r="D59" s="146"/>
      <c r="E59" s="880"/>
    </row>
    <row r="60" spans="1:6">
      <c r="A60" s="130"/>
      <c r="B60" s="131" t="s">
        <v>267</v>
      </c>
      <c r="C60" s="132"/>
      <c r="D60" s="133"/>
      <c r="E60" s="868"/>
      <c r="F60" s="134">
        <f>SUM(F28:F59)</f>
        <v>0</v>
      </c>
    </row>
  </sheetData>
  <sheetProtection algorithmName="SHA-512" hashValue="tmTjhNeB/siWSKKpqZlKGxeiu9udu+3uvWB9U0PK17XLgRLgJVfsNSs1kJP7aFsqh9HpLDuwuSFg+2zgjTCpFg==" saltValue="MRf4c1H2T6VAdQp/asZXgg==" spinCount="100000" sheet="1" objects="1" scenarios="1" selectLockedCells="1"/>
  <pageMargins left="0.66944444444444395" right="0.15763888888888899" top="0.74861111111111101" bottom="0.43333333333333302" header="0.31527777777777799" footer="0.15763888888888899"/>
  <pageSetup paperSize="9" scale="89" firstPageNumber="0" orientation="portrait" horizontalDpi="300" verticalDpi="300" r:id="rId1"/>
  <headerFooter>
    <oddHeader>&amp;L&amp;8&amp;F</oddHeader>
    <oddFooter>&amp;L&amp;8&amp;A&amp;C&amp;8Stran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87335-C919-48C7-8F49-1F75BAF4391C}">
  <dimension ref="A1:F241"/>
  <sheetViews>
    <sheetView view="pageBreakPreview" zoomScaleNormal="55" zoomScaleSheetLayoutView="100" workbookViewId="0">
      <selection activeCell="E31" sqref="E31"/>
    </sheetView>
  </sheetViews>
  <sheetFormatPr defaultRowHeight="13"/>
  <cols>
    <col min="1" max="1" width="6.1796875" style="275" customWidth="1"/>
    <col min="2" max="2" width="31.7265625" style="277" customWidth="1"/>
    <col min="3" max="3" width="9.1796875" style="277"/>
    <col min="4" max="4" width="13.26953125" style="278" customWidth="1"/>
    <col min="5" max="5" width="13.26953125" style="886" customWidth="1"/>
    <col min="6" max="6" width="13.7265625" style="278" customWidth="1"/>
    <col min="7" max="256" width="9.1796875" style="279"/>
    <col min="257" max="257" width="6.1796875" style="279" customWidth="1"/>
    <col min="258" max="258" width="31.7265625" style="279" customWidth="1"/>
    <col min="259" max="259" width="9.1796875" style="279"/>
    <col min="260" max="261" width="13.26953125" style="279" customWidth="1"/>
    <col min="262" max="262" width="13.7265625" style="279" customWidth="1"/>
    <col min="263" max="512" width="9.1796875" style="279"/>
    <col min="513" max="513" width="6.1796875" style="279" customWidth="1"/>
    <col min="514" max="514" width="31.7265625" style="279" customWidth="1"/>
    <col min="515" max="515" width="9.1796875" style="279"/>
    <col min="516" max="517" width="13.26953125" style="279" customWidth="1"/>
    <col min="518" max="518" width="13.7265625" style="279" customWidth="1"/>
    <col min="519" max="768" width="9.1796875" style="279"/>
    <col min="769" max="769" width="6.1796875" style="279" customWidth="1"/>
    <col min="770" max="770" width="31.7265625" style="279" customWidth="1"/>
    <col min="771" max="771" width="9.1796875" style="279"/>
    <col min="772" max="773" width="13.26953125" style="279" customWidth="1"/>
    <col min="774" max="774" width="13.7265625" style="279" customWidth="1"/>
    <col min="775" max="1024" width="9.1796875" style="279"/>
    <col min="1025" max="1025" width="6.1796875" style="279" customWidth="1"/>
    <col min="1026" max="1026" width="31.7265625" style="279" customWidth="1"/>
    <col min="1027" max="1027" width="9.1796875" style="279"/>
    <col min="1028" max="1029" width="13.26953125" style="279" customWidth="1"/>
    <col min="1030" max="1030" width="13.7265625" style="279" customWidth="1"/>
    <col min="1031" max="1280" width="9.1796875" style="279"/>
    <col min="1281" max="1281" width="6.1796875" style="279" customWidth="1"/>
    <col min="1282" max="1282" width="31.7265625" style="279" customWidth="1"/>
    <col min="1283" max="1283" width="9.1796875" style="279"/>
    <col min="1284" max="1285" width="13.26953125" style="279" customWidth="1"/>
    <col min="1286" max="1286" width="13.7265625" style="279" customWidth="1"/>
    <col min="1287" max="1536" width="9.1796875" style="279"/>
    <col min="1537" max="1537" width="6.1796875" style="279" customWidth="1"/>
    <col min="1538" max="1538" width="31.7265625" style="279" customWidth="1"/>
    <col min="1539" max="1539" width="9.1796875" style="279"/>
    <col min="1540" max="1541" width="13.26953125" style="279" customWidth="1"/>
    <col min="1542" max="1542" width="13.7265625" style="279" customWidth="1"/>
    <col min="1543" max="1792" width="9.1796875" style="279"/>
    <col min="1793" max="1793" width="6.1796875" style="279" customWidth="1"/>
    <col min="1794" max="1794" width="31.7265625" style="279" customWidth="1"/>
    <col min="1795" max="1795" width="9.1796875" style="279"/>
    <col min="1796" max="1797" width="13.26953125" style="279" customWidth="1"/>
    <col min="1798" max="1798" width="13.7265625" style="279" customWidth="1"/>
    <col min="1799" max="2048" width="9.1796875" style="279"/>
    <col min="2049" max="2049" width="6.1796875" style="279" customWidth="1"/>
    <col min="2050" max="2050" width="31.7265625" style="279" customWidth="1"/>
    <col min="2051" max="2051" width="9.1796875" style="279"/>
    <col min="2052" max="2053" width="13.26953125" style="279" customWidth="1"/>
    <col min="2054" max="2054" width="13.7265625" style="279" customWidth="1"/>
    <col min="2055" max="2304" width="9.1796875" style="279"/>
    <col min="2305" max="2305" width="6.1796875" style="279" customWidth="1"/>
    <col min="2306" max="2306" width="31.7265625" style="279" customWidth="1"/>
    <col min="2307" max="2307" width="9.1796875" style="279"/>
    <col min="2308" max="2309" width="13.26953125" style="279" customWidth="1"/>
    <col min="2310" max="2310" width="13.7265625" style="279" customWidth="1"/>
    <col min="2311" max="2560" width="9.1796875" style="279"/>
    <col min="2561" max="2561" width="6.1796875" style="279" customWidth="1"/>
    <col min="2562" max="2562" width="31.7265625" style="279" customWidth="1"/>
    <col min="2563" max="2563" width="9.1796875" style="279"/>
    <col min="2564" max="2565" width="13.26953125" style="279" customWidth="1"/>
    <col min="2566" max="2566" width="13.7265625" style="279" customWidth="1"/>
    <col min="2567" max="2816" width="9.1796875" style="279"/>
    <col min="2817" max="2817" width="6.1796875" style="279" customWidth="1"/>
    <col min="2818" max="2818" width="31.7265625" style="279" customWidth="1"/>
    <col min="2819" max="2819" width="9.1796875" style="279"/>
    <col min="2820" max="2821" width="13.26953125" style="279" customWidth="1"/>
    <col min="2822" max="2822" width="13.7265625" style="279" customWidth="1"/>
    <col min="2823" max="3072" width="9.1796875" style="279"/>
    <col min="3073" max="3073" width="6.1796875" style="279" customWidth="1"/>
    <col min="3074" max="3074" width="31.7265625" style="279" customWidth="1"/>
    <col min="3075" max="3075" width="9.1796875" style="279"/>
    <col min="3076" max="3077" width="13.26953125" style="279" customWidth="1"/>
    <col min="3078" max="3078" width="13.7265625" style="279" customWidth="1"/>
    <col min="3079" max="3328" width="9.1796875" style="279"/>
    <col min="3329" max="3329" width="6.1796875" style="279" customWidth="1"/>
    <col min="3330" max="3330" width="31.7265625" style="279" customWidth="1"/>
    <col min="3331" max="3331" width="9.1796875" style="279"/>
    <col min="3332" max="3333" width="13.26953125" style="279" customWidth="1"/>
    <col min="3334" max="3334" width="13.7265625" style="279" customWidth="1"/>
    <col min="3335" max="3584" width="9.1796875" style="279"/>
    <col min="3585" max="3585" width="6.1796875" style="279" customWidth="1"/>
    <col min="3586" max="3586" width="31.7265625" style="279" customWidth="1"/>
    <col min="3587" max="3587" width="9.1796875" style="279"/>
    <col min="3588" max="3589" width="13.26953125" style="279" customWidth="1"/>
    <col min="3590" max="3590" width="13.7265625" style="279" customWidth="1"/>
    <col min="3591" max="3840" width="9.1796875" style="279"/>
    <col min="3841" max="3841" width="6.1796875" style="279" customWidth="1"/>
    <col min="3842" max="3842" width="31.7265625" style="279" customWidth="1"/>
    <col min="3843" max="3843" width="9.1796875" style="279"/>
    <col min="3844" max="3845" width="13.26953125" style="279" customWidth="1"/>
    <col min="3846" max="3846" width="13.7265625" style="279" customWidth="1"/>
    <col min="3847" max="4096" width="9.1796875" style="279"/>
    <col min="4097" max="4097" width="6.1796875" style="279" customWidth="1"/>
    <col min="4098" max="4098" width="31.7265625" style="279" customWidth="1"/>
    <col min="4099" max="4099" width="9.1796875" style="279"/>
    <col min="4100" max="4101" width="13.26953125" style="279" customWidth="1"/>
    <col min="4102" max="4102" width="13.7265625" style="279" customWidth="1"/>
    <col min="4103" max="4352" width="9.1796875" style="279"/>
    <col min="4353" max="4353" width="6.1796875" style="279" customWidth="1"/>
    <col min="4354" max="4354" width="31.7265625" style="279" customWidth="1"/>
    <col min="4355" max="4355" width="9.1796875" style="279"/>
    <col min="4356" max="4357" width="13.26953125" style="279" customWidth="1"/>
    <col min="4358" max="4358" width="13.7265625" style="279" customWidth="1"/>
    <col min="4359" max="4608" width="9.1796875" style="279"/>
    <col min="4609" max="4609" width="6.1796875" style="279" customWidth="1"/>
    <col min="4610" max="4610" width="31.7265625" style="279" customWidth="1"/>
    <col min="4611" max="4611" width="9.1796875" style="279"/>
    <col min="4612" max="4613" width="13.26953125" style="279" customWidth="1"/>
    <col min="4614" max="4614" width="13.7265625" style="279" customWidth="1"/>
    <col min="4615" max="4864" width="9.1796875" style="279"/>
    <col min="4865" max="4865" width="6.1796875" style="279" customWidth="1"/>
    <col min="4866" max="4866" width="31.7265625" style="279" customWidth="1"/>
    <col min="4867" max="4867" width="9.1796875" style="279"/>
    <col min="4868" max="4869" width="13.26953125" style="279" customWidth="1"/>
    <col min="4870" max="4870" width="13.7265625" style="279" customWidth="1"/>
    <col min="4871" max="5120" width="9.1796875" style="279"/>
    <col min="5121" max="5121" width="6.1796875" style="279" customWidth="1"/>
    <col min="5122" max="5122" width="31.7265625" style="279" customWidth="1"/>
    <col min="5123" max="5123" width="9.1796875" style="279"/>
    <col min="5124" max="5125" width="13.26953125" style="279" customWidth="1"/>
    <col min="5126" max="5126" width="13.7265625" style="279" customWidth="1"/>
    <col min="5127" max="5376" width="9.1796875" style="279"/>
    <col min="5377" max="5377" width="6.1796875" style="279" customWidth="1"/>
    <col min="5378" max="5378" width="31.7265625" style="279" customWidth="1"/>
    <col min="5379" max="5379" width="9.1796875" style="279"/>
    <col min="5380" max="5381" width="13.26953125" style="279" customWidth="1"/>
    <col min="5382" max="5382" width="13.7265625" style="279" customWidth="1"/>
    <col min="5383" max="5632" width="9.1796875" style="279"/>
    <col min="5633" max="5633" width="6.1796875" style="279" customWidth="1"/>
    <col min="5634" max="5634" width="31.7265625" style="279" customWidth="1"/>
    <col min="5635" max="5635" width="9.1796875" style="279"/>
    <col min="5636" max="5637" width="13.26953125" style="279" customWidth="1"/>
    <col min="5638" max="5638" width="13.7265625" style="279" customWidth="1"/>
    <col min="5639" max="5888" width="9.1796875" style="279"/>
    <col min="5889" max="5889" width="6.1796875" style="279" customWidth="1"/>
    <col min="5890" max="5890" width="31.7265625" style="279" customWidth="1"/>
    <col min="5891" max="5891" width="9.1796875" style="279"/>
    <col min="5892" max="5893" width="13.26953125" style="279" customWidth="1"/>
    <col min="5894" max="5894" width="13.7265625" style="279" customWidth="1"/>
    <col min="5895" max="6144" width="9.1796875" style="279"/>
    <col min="6145" max="6145" width="6.1796875" style="279" customWidth="1"/>
    <col min="6146" max="6146" width="31.7265625" style="279" customWidth="1"/>
    <col min="6147" max="6147" width="9.1796875" style="279"/>
    <col min="6148" max="6149" width="13.26953125" style="279" customWidth="1"/>
    <col min="6150" max="6150" width="13.7265625" style="279" customWidth="1"/>
    <col min="6151" max="6400" width="9.1796875" style="279"/>
    <col min="6401" max="6401" width="6.1796875" style="279" customWidth="1"/>
    <col min="6402" max="6402" width="31.7265625" style="279" customWidth="1"/>
    <col min="6403" max="6403" width="9.1796875" style="279"/>
    <col min="6404" max="6405" width="13.26953125" style="279" customWidth="1"/>
    <col min="6406" max="6406" width="13.7265625" style="279" customWidth="1"/>
    <col min="6407" max="6656" width="9.1796875" style="279"/>
    <col min="6657" max="6657" width="6.1796875" style="279" customWidth="1"/>
    <col min="6658" max="6658" width="31.7265625" style="279" customWidth="1"/>
    <col min="6659" max="6659" width="9.1796875" style="279"/>
    <col min="6660" max="6661" width="13.26953125" style="279" customWidth="1"/>
    <col min="6662" max="6662" width="13.7265625" style="279" customWidth="1"/>
    <col min="6663" max="6912" width="9.1796875" style="279"/>
    <col min="6913" max="6913" width="6.1796875" style="279" customWidth="1"/>
    <col min="6914" max="6914" width="31.7265625" style="279" customWidth="1"/>
    <col min="6915" max="6915" width="9.1796875" style="279"/>
    <col min="6916" max="6917" width="13.26953125" style="279" customWidth="1"/>
    <col min="6918" max="6918" width="13.7265625" style="279" customWidth="1"/>
    <col min="6919" max="7168" width="9.1796875" style="279"/>
    <col min="7169" max="7169" width="6.1796875" style="279" customWidth="1"/>
    <col min="7170" max="7170" width="31.7265625" style="279" customWidth="1"/>
    <col min="7171" max="7171" width="9.1796875" style="279"/>
    <col min="7172" max="7173" width="13.26953125" style="279" customWidth="1"/>
    <col min="7174" max="7174" width="13.7265625" style="279" customWidth="1"/>
    <col min="7175" max="7424" width="9.1796875" style="279"/>
    <col min="7425" max="7425" width="6.1796875" style="279" customWidth="1"/>
    <col min="7426" max="7426" width="31.7265625" style="279" customWidth="1"/>
    <col min="7427" max="7427" width="9.1796875" style="279"/>
    <col min="7428" max="7429" width="13.26953125" style="279" customWidth="1"/>
    <col min="7430" max="7430" width="13.7265625" style="279" customWidth="1"/>
    <col min="7431" max="7680" width="9.1796875" style="279"/>
    <col min="7681" max="7681" width="6.1796875" style="279" customWidth="1"/>
    <col min="7682" max="7682" width="31.7265625" style="279" customWidth="1"/>
    <col min="7683" max="7683" width="9.1796875" style="279"/>
    <col min="7684" max="7685" width="13.26953125" style="279" customWidth="1"/>
    <col min="7686" max="7686" width="13.7265625" style="279" customWidth="1"/>
    <col min="7687" max="7936" width="9.1796875" style="279"/>
    <col min="7937" max="7937" width="6.1796875" style="279" customWidth="1"/>
    <col min="7938" max="7938" width="31.7265625" style="279" customWidth="1"/>
    <col min="7939" max="7939" width="9.1796875" style="279"/>
    <col min="7940" max="7941" width="13.26953125" style="279" customWidth="1"/>
    <col min="7942" max="7942" width="13.7265625" style="279" customWidth="1"/>
    <col min="7943" max="8192" width="9.1796875" style="279"/>
    <col min="8193" max="8193" width="6.1796875" style="279" customWidth="1"/>
    <col min="8194" max="8194" width="31.7265625" style="279" customWidth="1"/>
    <col min="8195" max="8195" width="9.1796875" style="279"/>
    <col min="8196" max="8197" width="13.26953125" style="279" customWidth="1"/>
    <col min="8198" max="8198" width="13.7265625" style="279" customWidth="1"/>
    <col min="8199" max="8448" width="9.1796875" style="279"/>
    <col min="8449" max="8449" width="6.1796875" style="279" customWidth="1"/>
    <col min="8450" max="8450" width="31.7265625" style="279" customWidth="1"/>
    <col min="8451" max="8451" width="9.1796875" style="279"/>
    <col min="8452" max="8453" width="13.26953125" style="279" customWidth="1"/>
    <col min="8454" max="8454" width="13.7265625" style="279" customWidth="1"/>
    <col min="8455" max="8704" width="9.1796875" style="279"/>
    <col min="8705" max="8705" width="6.1796875" style="279" customWidth="1"/>
    <col min="8706" max="8706" width="31.7265625" style="279" customWidth="1"/>
    <col min="8707" max="8707" width="9.1796875" style="279"/>
    <col min="8708" max="8709" width="13.26953125" style="279" customWidth="1"/>
    <col min="8710" max="8710" width="13.7265625" style="279" customWidth="1"/>
    <col min="8711" max="8960" width="9.1796875" style="279"/>
    <col min="8961" max="8961" width="6.1796875" style="279" customWidth="1"/>
    <col min="8962" max="8962" width="31.7265625" style="279" customWidth="1"/>
    <col min="8963" max="8963" width="9.1796875" style="279"/>
    <col min="8964" max="8965" width="13.26953125" style="279" customWidth="1"/>
    <col min="8966" max="8966" width="13.7265625" style="279" customWidth="1"/>
    <col min="8967" max="9216" width="9.1796875" style="279"/>
    <col min="9217" max="9217" width="6.1796875" style="279" customWidth="1"/>
    <col min="9218" max="9218" width="31.7265625" style="279" customWidth="1"/>
    <col min="9219" max="9219" width="9.1796875" style="279"/>
    <col min="9220" max="9221" width="13.26953125" style="279" customWidth="1"/>
    <col min="9222" max="9222" width="13.7265625" style="279" customWidth="1"/>
    <col min="9223" max="9472" width="9.1796875" style="279"/>
    <col min="9473" max="9473" width="6.1796875" style="279" customWidth="1"/>
    <col min="9474" max="9474" width="31.7265625" style="279" customWidth="1"/>
    <col min="9475" max="9475" width="9.1796875" style="279"/>
    <col min="9476" max="9477" width="13.26953125" style="279" customWidth="1"/>
    <col min="9478" max="9478" width="13.7265625" style="279" customWidth="1"/>
    <col min="9479" max="9728" width="9.1796875" style="279"/>
    <col min="9729" max="9729" width="6.1796875" style="279" customWidth="1"/>
    <col min="9730" max="9730" width="31.7265625" style="279" customWidth="1"/>
    <col min="9731" max="9731" width="9.1796875" style="279"/>
    <col min="9732" max="9733" width="13.26953125" style="279" customWidth="1"/>
    <col min="9734" max="9734" width="13.7265625" style="279" customWidth="1"/>
    <col min="9735" max="9984" width="9.1796875" style="279"/>
    <col min="9985" max="9985" width="6.1796875" style="279" customWidth="1"/>
    <col min="9986" max="9986" width="31.7265625" style="279" customWidth="1"/>
    <col min="9987" max="9987" width="9.1796875" style="279"/>
    <col min="9988" max="9989" width="13.26953125" style="279" customWidth="1"/>
    <col min="9990" max="9990" width="13.7265625" style="279" customWidth="1"/>
    <col min="9991" max="10240" width="9.1796875" style="279"/>
    <col min="10241" max="10241" width="6.1796875" style="279" customWidth="1"/>
    <col min="10242" max="10242" width="31.7265625" style="279" customWidth="1"/>
    <col min="10243" max="10243" width="9.1796875" style="279"/>
    <col min="10244" max="10245" width="13.26953125" style="279" customWidth="1"/>
    <col min="10246" max="10246" width="13.7265625" style="279" customWidth="1"/>
    <col min="10247" max="10496" width="9.1796875" style="279"/>
    <col min="10497" max="10497" width="6.1796875" style="279" customWidth="1"/>
    <col min="10498" max="10498" width="31.7265625" style="279" customWidth="1"/>
    <col min="10499" max="10499" width="9.1796875" style="279"/>
    <col min="10500" max="10501" width="13.26953125" style="279" customWidth="1"/>
    <col min="10502" max="10502" width="13.7265625" style="279" customWidth="1"/>
    <col min="10503" max="10752" width="9.1796875" style="279"/>
    <col min="10753" max="10753" width="6.1796875" style="279" customWidth="1"/>
    <col min="10754" max="10754" width="31.7265625" style="279" customWidth="1"/>
    <col min="10755" max="10755" width="9.1796875" style="279"/>
    <col min="10756" max="10757" width="13.26953125" style="279" customWidth="1"/>
    <col min="10758" max="10758" width="13.7265625" style="279" customWidth="1"/>
    <col min="10759" max="11008" width="9.1796875" style="279"/>
    <col min="11009" max="11009" width="6.1796875" style="279" customWidth="1"/>
    <col min="11010" max="11010" width="31.7265625" style="279" customWidth="1"/>
    <col min="11011" max="11011" width="9.1796875" style="279"/>
    <col min="11012" max="11013" width="13.26953125" style="279" customWidth="1"/>
    <col min="11014" max="11014" width="13.7265625" style="279" customWidth="1"/>
    <col min="11015" max="11264" width="9.1796875" style="279"/>
    <col min="11265" max="11265" width="6.1796875" style="279" customWidth="1"/>
    <col min="11266" max="11266" width="31.7265625" style="279" customWidth="1"/>
    <col min="11267" max="11267" width="9.1796875" style="279"/>
    <col min="11268" max="11269" width="13.26953125" style="279" customWidth="1"/>
    <col min="11270" max="11270" width="13.7265625" style="279" customWidth="1"/>
    <col min="11271" max="11520" width="9.1796875" style="279"/>
    <col min="11521" max="11521" width="6.1796875" style="279" customWidth="1"/>
    <col min="11522" max="11522" width="31.7265625" style="279" customWidth="1"/>
    <col min="11523" max="11523" width="9.1796875" style="279"/>
    <col min="11524" max="11525" width="13.26953125" style="279" customWidth="1"/>
    <col min="11526" max="11526" width="13.7265625" style="279" customWidth="1"/>
    <col min="11527" max="11776" width="9.1796875" style="279"/>
    <col min="11777" max="11777" width="6.1796875" style="279" customWidth="1"/>
    <col min="11778" max="11778" width="31.7265625" style="279" customWidth="1"/>
    <col min="11779" max="11779" width="9.1796875" style="279"/>
    <col min="11780" max="11781" width="13.26953125" style="279" customWidth="1"/>
    <col min="11782" max="11782" width="13.7265625" style="279" customWidth="1"/>
    <col min="11783" max="12032" width="9.1796875" style="279"/>
    <col min="12033" max="12033" width="6.1796875" style="279" customWidth="1"/>
    <col min="12034" max="12034" width="31.7265625" style="279" customWidth="1"/>
    <col min="12035" max="12035" width="9.1796875" style="279"/>
    <col min="12036" max="12037" width="13.26953125" style="279" customWidth="1"/>
    <col min="12038" max="12038" width="13.7265625" style="279" customWidth="1"/>
    <col min="12039" max="12288" width="9.1796875" style="279"/>
    <col min="12289" max="12289" width="6.1796875" style="279" customWidth="1"/>
    <col min="12290" max="12290" width="31.7265625" style="279" customWidth="1"/>
    <col min="12291" max="12291" width="9.1796875" style="279"/>
    <col min="12292" max="12293" width="13.26953125" style="279" customWidth="1"/>
    <col min="12294" max="12294" width="13.7265625" style="279" customWidth="1"/>
    <col min="12295" max="12544" width="9.1796875" style="279"/>
    <col min="12545" max="12545" width="6.1796875" style="279" customWidth="1"/>
    <col min="12546" max="12546" width="31.7265625" style="279" customWidth="1"/>
    <col min="12547" max="12547" width="9.1796875" style="279"/>
    <col min="12548" max="12549" width="13.26953125" style="279" customWidth="1"/>
    <col min="12550" max="12550" width="13.7265625" style="279" customWidth="1"/>
    <col min="12551" max="12800" width="9.1796875" style="279"/>
    <col min="12801" max="12801" width="6.1796875" style="279" customWidth="1"/>
    <col min="12802" max="12802" width="31.7265625" style="279" customWidth="1"/>
    <col min="12803" max="12803" width="9.1796875" style="279"/>
    <col min="12804" max="12805" width="13.26953125" style="279" customWidth="1"/>
    <col min="12806" max="12806" width="13.7265625" style="279" customWidth="1"/>
    <col min="12807" max="13056" width="9.1796875" style="279"/>
    <col min="13057" max="13057" width="6.1796875" style="279" customWidth="1"/>
    <col min="13058" max="13058" width="31.7265625" style="279" customWidth="1"/>
    <col min="13059" max="13059" width="9.1796875" style="279"/>
    <col min="13060" max="13061" width="13.26953125" style="279" customWidth="1"/>
    <col min="13062" max="13062" width="13.7265625" style="279" customWidth="1"/>
    <col min="13063" max="13312" width="9.1796875" style="279"/>
    <col min="13313" max="13313" width="6.1796875" style="279" customWidth="1"/>
    <col min="13314" max="13314" width="31.7265625" style="279" customWidth="1"/>
    <col min="13315" max="13315" width="9.1796875" style="279"/>
    <col min="13316" max="13317" width="13.26953125" style="279" customWidth="1"/>
    <col min="13318" max="13318" width="13.7265625" style="279" customWidth="1"/>
    <col min="13319" max="13568" width="9.1796875" style="279"/>
    <col min="13569" max="13569" width="6.1796875" style="279" customWidth="1"/>
    <col min="13570" max="13570" width="31.7265625" style="279" customWidth="1"/>
    <col min="13571" max="13571" width="9.1796875" style="279"/>
    <col min="13572" max="13573" width="13.26953125" style="279" customWidth="1"/>
    <col min="13574" max="13574" width="13.7265625" style="279" customWidth="1"/>
    <col min="13575" max="13824" width="9.1796875" style="279"/>
    <col min="13825" max="13825" width="6.1796875" style="279" customWidth="1"/>
    <col min="13826" max="13826" width="31.7265625" style="279" customWidth="1"/>
    <col min="13827" max="13827" width="9.1796875" style="279"/>
    <col min="13828" max="13829" width="13.26953125" style="279" customWidth="1"/>
    <col min="13830" max="13830" width="13.7265625" style="279" customWidth="1"/>
    <col min="13831" max="14080" width="9.1796875" style="279"/>
    <col min="14081" max="14081" width="6.1796875" style="279" customWidth="1"/>
    <col min="14082" max="14082" width="31.7265625" style="279" customWidth="1"/>
    <col min="14083" max="14083" width="9.1796875" style="279"/>
    <col min="14084" max="14085" width="13.26953125" style="279" customWidth="1"/>
    <col min="14086" max="14086" width="13.7265625" style="279" customWidth="1"/>
    <col min="14087" max="14336" width="9.1796875" style="279"/>
    <col min="14337" max="14337" width="6.1796875" style="279" customWidth="1"/>
    <col min="14338" max="14338" width="31.7265625" style="279" customWidth="1"/>
    <col min="14339" max="14339" width="9.1796875" style="279"/>
    <col min="14340" max="14341" width="13.26953125" style="279" customWidth="1"/>
    <col min="14342" max="14342" width="13.7265625" style="279" customWidth="1"/>
    <col min="14343" max="14592" width="9.1796875" style="279"/>
    <col min="14593" max="14593" width="6.1796875" style="279" customWidth="1"/>
    <col min="14594" max="14594" width="31.7265625" style="279" customWidth="1"/>
    <col min="14595" max="14595" width="9.1796875" style="279"/>
    <col min="14596" max="14597" width="13.26953125" style="279" customWidth="1"/>
    <col min="14598" max="14598" width="13.7265625" style="279" customWidth="1"/>
    <col min="14599" max="14848" width="9.1796875" style="279"/>
    <col min="14849" max="14849" width="6.1796875" style="279" customWidth="1"/>
    <col min="14850" max="14850" width="31.7265625" style="279" customWidth="1"/>
    <col min="14851" max="14851" width="9.1796875" style="279"/>
    <col min="14852" max="14853" width="13.26953125" style="279" customWidth="1"/>
    <col min="14854" max="14854" width="13.7265625" style="279" customWidth="1"/>
    <col min="14855" max="15104" width="9.1796875" style="279"/>
    <col min="15105" max="15105" width="6.1796875" style="279" customWidth="1"/>
    <col min="15106" max="15106" width="31.7265625" style="279" customWidth="1"/>
    <col min="15107" max="15107" width="9.1796875" style="279"/>
    <col min="15108" max="15109" width="13.26953125" style="279" customWidth="1"/>
    <col min="15110" max="15110" width="13.7265625" style="279" customWidth="1"/>
    <col min="15111" max="15360" width="9.1796875" style="279"/>
    <col min="15361" max="15361" width="6.1796875" style="279" customWidth="1"/>
    <col min="15362" max="15362" width="31.7265625" style="279" customWidth="1"/>
    <col min="15363" max="15363" width="9.1796875" style="279"/>
    <col min="15364" max="15365" width="13.26953125" style="279" customWidth="1"/>
    <col min="15366" max="15366" width="13.7265625" style="279" customWidth="1"/>
    <col min="15367" max="15616" width="9.1796875" style="279"/>
    <col min="15617" max="15617" width="6.1796875" style="279" customWidth="1"/>
    <col min="15618" max="15618" width="31.7265625" style="279" customWidth="1"/>
    <col min="15619" max="15619" width="9.1796875" style="279"/>
    <col min="15620" max="15621" width="13.26953125" style="279" customWidth="1"/>
    <col min="15622" max="15622" width="13.7265625" style="279" customWidth="1"/>
    <col min="15623" max="15872" width="9.1796875" style="279"/>
    <col min="15873" max="15873" width="6.1796875" style="279" customWidth="1"/>
    <col min="15874" max="15874" width="31.7265625" style="279" customWidth="1"/>
    <col min="15875" max="15875" width="9.1796875" style="279"/>
    <col min="15876" max="15877" width="13.26953125" style="279" customWidth="1"/>
    <col min="15878" max="15878" width="13.7265625" style="279" customWidth="1"/>
    <col min="15879" max="16128" width="9.1796875" style="279"/>
    <col min="16129" max="16129" width="6.1796875" style="279" customWidth="1"/>
    <col min="16130" max="16130" width="31.7265625" style="279" customWidth="1"/>
    <col min="16131" max="16131" width="9.1796875" style="279"/>
    <col min="16132" max="16133" width="13.26953125" style="279" customWidth="1"/>
    <col min="16134" max="16134" width="13.7265625" style="279" customWidth="1"/>
    <col min="16135" max="16384" width="9.1796875" style="279"/>
  </cols>
  <sheetData>
    <row r="1" spans="1:6">
      <c r="B1" s="276" t="s">
        <v>863</v>
      </c>
    </row>
    <row r="2" spans="1:6">
      <c r="B2" s="276" t="s">
        <v>682</v>
      </c>
    </row>
    <row r="3" spans="1:6">
      <c r="B3" s="276"/>
    </row>
    <row r="4" spans="1:6">
      <c r="A4" s="280" t="s">
        <v>683</v>
      </c>
      <c r="B4" s="276" t="s">
        <v>684</v>
      </c>
    </row>
    <row r="5" spans="1:6">
      <c r="A5" s="280"/>
      <c r="B5" s="276"/>
    </row>
    <row r="6" spans="1:6">
      <c r="A6" s="275" t="s">
        <v>685</v>
      </c>
      <c r="B6" s="277" t="s">
        <v>686</v>
      </c>
      <c r="C6" s="277" t="s">
        <v>687</v>
      </c>
      <c r="D6" s="278">
        <v>1525</v>
      </c>
      <c r="F6" s="278">
        <f>D6*E6</f>
        <v>0</v>
      </c>
    </row>
    <row r="8" spans="1:6">
      <c r="A8" s="275" t="s">
        <v>688</v>
      </c>
      <c r="B8" s="277" t="s">
        <v>689</v>
      </c>
    </row>
    <row r="9" spans="1:6">
      <c r="B9" s="277" t="s">
        <v>690</v>
      </c>
      <c r="C9" s="277" t="s">
        <v>66</v>
      </c>
      <c r="D9" s="278">
        <v>6</v>
      </c>
      <c r="F9" s="278">
        <f>D9*E9</f>
        <v>0</v>
      </c>
    </row>
    <row r="11" spans="1:6">
      <c r="A11" s="275" t="s">
        <v>691</v>
      </c>
      <c r="B11" s="277" t="s">
        <v>692</v>
      </c>
    </row>
    <row r="12" spans="1:6">
      <c r="B12" s="277" t="s">
        <v>693</v>
      </c>
      <c r="C12" s="277" t="s">
        <v>66</v>
      </c>
      <c r="D12" s="278">
        <v>1</v>
      </c>
      <c r="F12" s="278">
        <f>D12*E12</f>
        <v>0</v>
      </c>
    </row>
    <row r="13" spans="1:6" ht="13.5" thickBot="1"/>
    <row r="14" spans="1:6" ht="13.5" thickBot="1">
      <c r="A14" s="280"/>
      <c r="B14" s="281" t="s">
        <v>694</v>
      </c>
      <c r="C14" s="282"/>
      <c r="D14" s="283"/>
      <c r="E14" s="887"/>
      <c r="F14" s="284">
        <f>SUM(F4:F13)</f>
        <v>0</v>
      </c>
    </row>
    <row r="15" spans="1:6">
      <c r="A15" s="280"/>
    </row>
    <row r="16" spans="1:6">
      <c r="A16" s="280" t="s">
        <v>695</v>
      </c>
      <c r="B16" s="276" t="s">
        <v>43</v>
      </c>
    </row>
    <row r="17" spans="1:6">
      <c r="A17" s="280"/>
      <c r="B17" s="276"/>
    </row>
    <row r="18" spans="1:6">
      <c r="A18" s="275" t="s">
        <v>696</v>
      </c>
      <c r="B18" s="277" t="s">
        <v>697</v>
      </c>
    </row>
    <row r="19" spans="1:6">
      <c r="B19" s="277" t="s">
        <v>698</v>
      </c>
      <c r="C19" s="277" t="s">
        <v>699</v>
      </c>
      <c r="D19" s="278">
        <v>820</v>
      </c>
      <c r="F19" s="278">
        <f>D19*E19</f>
        <v>0</v>
      </c>
    </row>
    <row r="21" spans="1:6">
      <c r="A21" s="275" t="s">
        <v>700</v>
      </c>
      <c r="B21" s="277" t="s">
        <v>701</v>
      </c>
    </row>
    <row r="22" spans="1:6">
      <c r="B22" s="277" t="s">
        <v>702</v>
      </c>
    </row>
    <row r="23" spans="1:6">
      <c r="B23" s="277" t="s">
        <v>703</v>
      </c>
      <c r="C23" s="277" t="s">
        <v>699</v>
      </c>
      <c r="D23" s="278">
        <v>650</v>
      </c>
      <c r="F23" s="278">
        <f>D23*E23</f>
        <v>0</v>
      </c>
    </row>
    <row r="25" spans="1:6">
      <c r="A25" s="275" t="s">
        <v>704</v>
      </c>
      <c r="B25" s="277" t="s">
        <v>705</v>
      </c>
    </row>
    <row r="26" spans="1:6">
      <c r="B26" s="277" t="s">
        <v>706</v>
      </c>
    </row>
    <row r="27" spans="1:6">
      <c r="B27" s="277" t="s">
        <v>707</v>
      </c>
    </row>
    <row r="28" spans="1:6">
      <c r="B28" s="277" t="s">
        <v>708</v>
      </c>
    </row>
    <row r="29" spans="1:6">
      <c r="B29" s="277" t="s">
        <v>709</v>
      </c>
      <c r="C29" s="277" t="s">
        <v>699</v>
      </c>
      <c r="D29" s="278">
        <v>530</v>
      </c>
      <c r="F29" s="278">
        <f>D29*E29</f>
        <v>0</v>
      </c>
    </row>
    <row r="31" spans="1:6">
      <c r="A31" s="275" t="s">
        <v>710</v>
      </c>
      <c r="B31" s="277" t="s">
        <v>711</v>
      </c>
    </row>
    <row r="32" spans="1:6">
      <c r="B32" s="277" t="s">
        <v>712</v>
      </c>
    </row>
    <row r="33" spans="1:6">
      <c r="B33" s="277" t="s">
        <v>713</v>
      </c>
    </row>
    <row r="34" spans="1:6">
      <c r="B34" s="277" t="s">
        <v>714</v>
      </c>
    </row>
    <row r="35" spans="1:6">
      <c r="B35" s="277" t="s">
        <v>715</v>
      </c>
      <c r="C35" s="277" t="s">
        <v>687</v>
      </c>
      <c r="D35" s="278">
        <v>1625</v>
      </c>
      <c r="F35" s="278">
        <f>D35*E35</f>
        <v>0</v>
      </c>
    </row>
    <row r="37" spans="1:6">
      <c r="A37" s="275" t="s">
        <v>716</v>
      </c>
      <c r="B37" s="277" t="s">
        <v>717</v>
      </c>
      <c r="C37" s="277" t="s">
        <v>687</v>
      </c>
      <c r="D37" s="278">
        <v>1485</v>
      </c>
      <c r="F37" s="278">
        <f>D37*E37</f>
        <v>0</v>
      </c>
    </row>
    <row r="39" spans="1:6">
      <c r="A39" s="275" t="s">
        <v>718</v>
      </c>
      <c r="B39" s="277" t="s">
        <v>719</v>
      </c>
    </row>
    <row r="40" spans="1:6">
      <c r="B40" s="277" t="s">
        <v>720</v>
      </c>
      <c r="C40" s="277" t="s">
        <v>687</v>
      </c>
      <c r="D40" s="278">
        <v>1240</v>
      </c>
      <c r="F40" s="278">
        <f>D40*E40</f>
        <v>0</v>
      </c>
    </row>
    <row r="41" spans="1:6" ht="13.5" thickBot="1"/>
    <row r="42" spans="1:6" ht="13.5" thickBot="1">
      <c r="A42" s="280"/>
      <c r="B42" s="281" t="s">
        <v>721</v>
      </c>
      <c r="C42" s="282"/>
      <c r="D42" s="283"/>
      <c r="E42" s="887"/>
      <c r="F42" s="284">
        <f>SUM(F16:F41)</f>
        <v>0</v>
      </c>
    </row>
    <row r="43" spans="1:6">
      <c r="A43" s="280"/>
    </row>
    <row r="44" spans="1:6">
      <c r="A44" s="280" t="s">
        <v>722</v>
      </c>
      <c r="B44" s="276" t="s">
        <v>723</v>
      </c>
    </row>
    <row r="45" spans="1:6">
      <c r="A45" s="280"/>
      <c r="B45" s="276"/>
    </row>
    <row r="46" spans="1:6">
      <c r="A46" s="275" t="s">
        <v>724</v>
      </c>
      <c r="B46" s="277" t="s">
        <v>725</v>
      </c>
    </row>
    <row r="47" spans="1:6">
      <c r="B47" s="277" t="s">
        <v>726</v>
      </c>
    </row>
    <row r="48" spans="1:6">
      <c r="B48" s="277" t="s">
        <v>727</v>
      </c>
    </row>
    <row r="49" spans="1:6">
      <c r="B49" s="277" t="s">
        <v>728</v>
      </c>
    </row>
    <row r="50" spans="1:6">
      <c r="B50" s="277" t="s">
        <v>729</v>
      </c>
      <c r="C50" s="277" t="s">
        <v>699</v>
      </c>
      <c r="D50" s="278">
        <v>540</v>
      </c>
      <c r="F50" s="278">
        <f>D50*E50</f>
        <v>0</v>
      </c>
    </row>
    <row r="52" spans="1:6">
      <c r="A52" s="275" t="s">
        <v>730</v>
      </c>
      <c r="B52" s="277" t="s">
        <v>725</v>
      </c>
    </row>
    <row r="53" spans="1:6">
      <c r="B53" s="277" t="s">
        <v>731</v>
      </c>
    </row>
    <row r="54" spans="1:6">
      <c r="B54" s="277" t="s">
        <v>727</v>
      </c>
    </row>
    <row r="55" spans="1:6">
      <c r="B55" s="277" t="s">
        <v>728</v>
      </c>
    </row>
    <row r="56" spans="1:6">
      <c r="B56" s="277" t="s">
        <v>729</v>
      </c>
      <c r="C56" s="277" t="s">
        <v>699</v>
      </c>
      <c r="D56" s="278">
        <v>190</v>
      </c>
      <c r="F56" s="278">
        <f>D56*E56</f>
        <v>0</v>
      </c>
    </row>
    <row r="57" spans="1:6">
      <c r="A57" s="275" t="s">
        <v>732</v>
      </c>
      <c r="B57" s="277" t="s">
        <v>733</v>
      </c>
    </row>
    <row r="58" spans="1:6">
      <c r="B58" s="277" t="s">
        <v>734</v>
      </c>
    </row>
    <row r="59" spans="1:6">
      <c r="B59" s="277" t="s">
        <v>735</v>
      </c>
    </row>
    <row r="60" spans="1:6">
      <c r="B60" s="277" t="s">
        <v>736</v>
      </c>
      <c r="C60" s="277" t="s">
        <v>687</v>
      </c>
      <c r="D60" s="278">
        <v>240</v>
      </c>
      <c r="F60" s="278">
        <f>D60*E60</f>
        <v>0</v>
      </c>
    </row>
    <row r="62" spans="1:6">
      <c r="A62" s="275" t="s">
        <v>737</v>
      </c>
      <c r="B62" s="277" t="s">
        <v>738</v>
      </c>
    </row>
    <row r="63" spans="1:6">
      <c r="B63" s="277" t="s">
        <v>734</v>
      </c>
    </row>
    <row r="64" spans="1:6">
      <c r="B64" s="277" t="s">
        <v>739</v>
      </c>
    </row>
    <row r="65" spans="1:6">
      <c r="B65" s="277" t="s">
        <v>740</v>
      </c>
      <c r="C65" s="277" t="s">
        <v>687</v>
      </c>
      <c r="D65" s="278">
        <v>240</v>
      </c>
      <c r="F65" s="278">
        <f>D65*E65</f>
        <v>0</v>
      </c>
    </row>
    <row r="67" spans="1:6">
      <c r="A67" s="275" t="s">
        <v>741</v>
      </c>
      <c r="B67" s="277" t="s">
        <v>742</v>
      </c>
    </row>
    <row r="68" spans="1:6">
      <c r="B68" s="277" t="s">
        <v>743</v>
      </c>
      <c r="C68" s="277" t="s">
        <v>687</v>
      </c>
      <c r="D68" s="278">
        <v>8</v>
      </c>
      <c r="F68" s="278">
        <f>D68*E68</f>
        <v>0</v>
      </c>
    </row>
    <row r="70" spans="1:6">
      <c r="A70" s="275" t="s">
        <v>744</v>
      </c>
      <c r="B70" s="277" t="s">
        <v>745</v>
      </c>
    </row>
    <row r="71" spans="1:6">
      <c r="B71" s="277" t="s">
        <v>746</v>
      </c>
    </row>
    <row r="72" spans="1:6">
      <c r="B72" s="277" t="s">
        <v>747</v>
      </c>
    </row>
    <row r="73" spans="1:6">
      <c r="B73" s="277" t="s">
        <v>748</v>
      </c>
      <c r="C73" s="277" t="s">
        <v>687</v>
      </c>
      <c r="D73" s="278">
        <v>31</v>
      </c>
      <c r="F73" s="278">
        <f>D73*E73</f>
        <v>0</v>
      </c>
    </row>
    <row r="75" spans="1:6">
      <c r="A75" s="275" t="s">
        <v>749</v>
      </c>
      <c r="B75" s="277" t="s">
        <v>750</v>
      </c>
    </row>
    <row r="76" spans="1:6">
      <c r="B76" s="277" t="s">
        <v>751</v>
      </c>
    </row>
    <row r="77" spans="1:6">
      <c r="B77" s="277" t="s">
        <v>752</v>
      </c>
    </row>
    <row r="78" spans="1:6">
      <c r="B78" s="277" t="s">
        <v>753</v>
      </c>
      <c r="C78" s="277" t="s">
        <v>687</v>
      </c>
      <c r="D78" s="278">
        <v>31</v>
      </c>
      <c r="F78" s="278">
        <f>D78*E78</f>
        <v>0</v>
      </c>
    </row>
    <row r="80" spans="1:6">
      <c r="A80" s="275" t="s">
        <v>754</v>
      </c>
      <c r="B80" s="277" t="s">
        <v>755</v>
      </c>
    </row>
    <row r="81" spans="1:6">
      <c r="B81" s="277" t="s">
        <v>756</v>
      </c>
    </row>
    <row r="82" spans="1:6">
      <c r="B82" s="277" t="s">
        <v>757</v>
      </c>
      <c r="C82" s="277" t="s">
        <v>758</v>
      </c>
      <c r="D82" s="278">
        <v>110</v>
      </c>
      <c r="F82" s="278">
        <f>D82*E82</f>
        <v>0</v>
      </c>
    </row>
    <row r="84" spans="1:6">
      <c r="A84" s="275" t="s">
        <v>759</v>
      </c>
      <c r="B84" s="277" t="s">
        <v>760</v>
      </c>
    </row>
    <row r="85" spans="1:6">
      <c r="B85" s="277" t="s">
        <v>761</v>
      </c>
      <c r="C85" s="277" t="s">
        <v>758</v>
      </c>
      <c r="D85" s="278">
        <v>335</v>
      </c>
      <c r="F85" s="278">
        <f>D85*E85</f>
        <v>0</v>
      </c>
    </row>
    <row r="86" spans="1:6" ht="13.5" thickBot="1"/>
    <row r="87" spans="1:6" ht="13.5" thickBot="1">
      <c r="A87" s="280"/>
      <c r="B87" s="281" t="s">
        <v>762</v>
      </c>
      <c r="C87" s="282"/>
      <c r="D87" s="283"/>
      <c r="E87" s="887"/>
      <c r="F87" s="284">
        <f>SUM(F44:F86)</f>
        <v>0</v>
      </c>
    </row>
    <row r="88" spans="1:6">
      <c r="A88" s="280"/>
    </row>
    <row r="89" spans="1:6">
      <c r="A89" s="280" t="s">
        <v>763</v>
      </c>
      <c r="B89" s="276" t="s">
        <v>764</v>
      </c>
    </row>
    <row r="90" spans="1:6">
      <c r="A90" s="280"/>
      <c r="B90" s="276"/>
    </row>
    <row r="91" spans="1:6">
      <c r="A91" s="275" t="s">
        <v>765</v>
      </c>
      <c r="B91" s="277" t="s">
        <v>766</v>
      </c>
    </row>
    <row r="92" spans="1:6">
      <c r="B92" s="277" t="s">
        <v>767</v>
      </c>
    </row>
    <row r="93" spans="1:6">
      <c r="B93" s="277" t="s">
        <v>768</v>
      </c>
    </row>
    <row r="94" spans="1:6">
      <c r="B94" s="277" t="s">
        <v>769</v>
      </c>
      <c r="C94" s="277" t="s">
        <v>758</v>
      </c>
      <c r="D94" s="278">
        <v>64</v>
      </c>
      <c r="F94" s="278">
        <f>D94*E94</f>
        <v>0</v>
      </c>
    </row>
    <row r="96" spans="1:6">
      <c r="A96" s="275" t="s">
        <v>770</v>
      </c>
      <c r="B96" s="277" t="s">
        <v>771</v>
      </c>
    </row>
    <row r="97" spans="1:6">
      <c r="B97" s="277" t="s">
        <v>772</v>
      </c>
    </row>
    <row r="98" spans="1:6">
      <c r="B98" s="277" t="s">
        <v>773</v>
      </c>
    </row>
    <row r="99" spans="1:6">
      <c r="B99" s="277" t="s">
        <v>774</v>
      </c>
      <c r="C99" s="277" t="s">
        <v>758</v>
      </c>
      <c r="D99" s="278">
        <v>52</v>
      </c>
      <c r="F99" s="278">
        <f>D99*E99</f>
        <v>0</v>
      </c>
    </row>
    <row r="101" spans="1:6">
      <c r="A101" s="275" t="s">
        <v>775</v>
      </c>
      <c r="B101" s="277" t="s">
        <v>776</v>
      </c>
    </row>
    <row r="102" spans="1:6">
      <c r="B102" s="277" t="s">
        <v>777</v>
      </c>
      <c r="C102" s="277" t="s">
        <v>66</v>
      </c>
      <c r="D102" s="278">
        <v>6</v>
      </c>
      <c r="F102" s="278">
        <f>D102*E102</f>
        <v>0</v>
      </c>
    </row>
    <row r="104" spans="1:6">
      <c r="A104" s="275" t="s">
        <v>778</v>
      </c>
      <c r="B104" s="277" t="s">
        <v>779</v>
      </c>
    </row>
    <row r="105" spans="1:6">
      <c r="B105" s="277" t="s">
        <v>780</v>
      </c>
      <c r="D105" s="278">
        <v>27</v>
      </c>
      <c r="F105" s="278">
        <f>D105*E105</f>
        <v>0</v>
      </c>
    </row>
    <row r="106" spans="1:6" ht="13.5" thickBot="1"/>
    <row r="107" spans="1:6" ht="13.5" thickBot="1">
      <c r="A107" s="280"/>
      <c r="B107" s="281" t="s">
        <v>781</v>
      </c>
      <c r="C107" s="282"/>
      <c r="D107" s="283"/>
      <c r="E107" s="887"/>
      <c r="F107" s="284">
        <f>SUM(F89:F106)</f>
        <v>0</v>
      </c>
    </row>
    <row r="108" spans="1:6">
      <c r="A108" s="280"/>
    </row>
    <row r="109" spans="1:6">
      <c r="A109" s="280"/>
    </row>
    <row r="110" spans="1:6">
      <c r="A110" s="280"/>
    </row>
    <row r="111" spans="1:6">
      <c r="A111" s="280"/>
    </row>
    <row r="112" spans="1:6">
      <c r="A112" s="280"/>
    </row>
    <row r="113" spans="1:6">
      <c r="A113" s="280" t="s">
        <v>782</v>
      </c>
      <c r="B113" s="276" t="s">
        <v>783</v>
      </c>
    </row>
    <row r="114" spans="1:6">
      <c r="A114" s="280"/>
      <c r="B114" s="276"/>
    </row>
    <row r="115" spans="1:6">
      <c r="A115" s="275" t="s">
        <v>784</v>
      </c>
      <c r="B115" s="277" t="s">
        <v>766</v>
      </c>
    </row>
    <row r="116" spans="1:6">
      <c r="B116" s="277" t="s">
        <v>767</v>
      </c>
    </row>
    <row r="117" spans="1:6">
      <c r="B117" s="277" t="s">
        <v>785</v>
      </c>
    </row>
    <row r="118" spans="1:6">
      <c r="B118" s="285" t="s">
        <v>786</v>
      </c>
      <c r="C118" s="277" t="s">
        <v>758</v>
      </c>
      <c r="D118" s="278">
        <v>110</v>
      </c>
      <c r="F118" s="278">
        <f>D118*E118</f>
        <v>0</v>
      </c>
    </row>
    <row r="120" spans="1:6">
      <c r="A120" s="275" t="s">
        <v>787</v>
      </c>
      <c r="B120" s="277" t="s">
        <v>766</v>
      </c>
    </row>
    <row r="121" spans="1:6">
      <c r="B121" s="277" t="s">
        <v>788</v>
      </c>
    </row>
    <row r="122" spans="1:6">
      <c r="B122" s="277" t="s">
        <v>789</v>
      </c>
    </row>
    <row r="123" spans="1:6">
      <c r="B123" s="285" t="s">
        <v>790</v>
      </c>
    </row>
    <row r="124" spans="1:6">
      <c r="B124" s="277" t="s">
        <v>791</v>
      </c>
      <c r="C124" s="277" t="s">
        <v>758</v>
      </c>
      <c r="D124" s="278">
        <v>66</v>
      </c>
      <c r="F124" s="278">
        <f>D124*E124</f>
        <v>0</v>
      </c>
    </row>
    <row r="126" spans="1:6">
      <c r="A126" s="275" t="s">
        <v>792</v>
      </c>
      <c r="B126" s="277" t="s">
        <v>793</v>
      </c>
    </row>
    <row r="127" spans="1:6">
      <c r="B127" s="277" t="s">
        <v>794</v>
      </c>
      <c r="C127" s="277" t="s">
        <v>66</v>
      </c>
      <c r="D127" s="278">
        <v>3</v>
      </c>
      <c r="F127" s="278">
        <f>D127*E127</f>
        <v>0</v>
      </c>
    </row>
    <row r="129" spans="1:6">
      <c r="A129" s="275" t="s">
        <v>795</v>
      </c>
      <c r="B129" s="277" t="s">
        <v>793</v>
      </c>
    </row>
    <row r="130" spans="1:6">
      <c r="B130" s="277" t="s">
        <v>796</v>
      </c>
    </row>
    <row r="131" spans="1:6">
      <c r="B131" s="277" t="s">
        <v>797</v>
      </c>
    </row>
    <row r="132" spans="1:6">
      <c r="B132" s="277" t="s">
        <v>798</v>
      </c>
      <c r="C132" s="277" t="s">
        <v>66</v>
      </c>
      <c r="D132" s="278">
        <v>2</v>
      </c>
      <c r="F132" s="278">
        <f>D132*E132</f>
        <v>0</v>
      </c>
    </row>
    <row r="134" spans="1:6">
      <c r="A134" s="275" t="s">
        <v>799</v>
      </c>
      <c r="B134" s="277" t="s">
        <v>800</v>
      </c>
    </row>
    <row r="135" spans="1:6">
      <c r="B135" s="277" t="s">
        <v>801</v>
      </c>
    </row>
    <row r="136" spans="1:6">
      <c r="B136" s="277" t="s">
        <v>802</v>
      </c>
      <c r="C136" s="277" t="s">
        <v>66</v>
      </c>
      <c r="D136" s="278">
        <v>2</v>
      </c>
      <c r="F136" s="278">
        <f>D136*E136</f>
        <v>0</v>
      </c>
    </row>
    <row r="138" spans="1:6">
      <c r="A138" s="275" t="s">
        <v>803</v>
      </c>
      <c r="B138" s="277" t="s">
        <v>804</v>
      </c>
    </row>
    <row r="139" spans="1:6">
      <c r="B139" s="277" t="s">
        <v>805</v>
      </c>
    </row>
    <row r="140" spans="1:6">
      <c r="B140" s="277" t="s">
        <v>806</v>
      </c>
      <c r="C140" s="277" t="s">
        <v>66</v>
      </c>
      <c r="D140" s="278">
        <v>5</v>
      </c>
      <c r="F140" s="278">
        <f>D140*E140</f>
        <v>0</v>
      </c>
    </row>
    <row r="142" spans="1:6">
      <c r="A142" s="275" t="s">
        <v>807</v>
      </c>
      <c r="B142" s="277" t="s">
        <v>808</v>
      </c>
    </row>
    <row r="143" spans="1:6">
      <c r="B143" s="277" t="s">
        <v>809</v>
      </c>
    </row>
    <row r="144" spans="1:6">
      <c r="B144" s="277" t="s">
        <v>810</v>
      </c>
    </row>
    <row r="145" spans="1:6">
      <c r="B145" s="277" t="s">
        <v>811</v>
      </c>
      <c r="C145" s="277" t="s">
        <v>66</v>
      </c>
      <c r="D145" s="278">
        <v>1</v>
      </c>
      <c r="F145" s="278">
        <f>D145*E145</f>
        <v>0</v>
      </c>
    </row>
    <row r="147" spans="1:6">
      <c r="A147" s="275" t="s">
        <v>812</v>
      </c>
      <c r="B147" s="277" t="s">
        <v>813</v>
      </c>
    </row>
    <row r="148" spans="1:6">
      <c r="B148" s="277" t="s">
        <v>814</v>
      </c>
    </row>
    <row r="149" spans="1:6">
      <c r="B149" s="277" t="s">
        <v>815</v>
      </c>
    </row>
    <row r="150" spans="1:6">
      <c r="B150" s="277" t="s">
        <v>816</v>
      </c>
    </row>
    <row r="151" spans="1:6">
      <c r="B151" s="277" t="s">
        <v>817</v>
      </c>
    </row>
    <row r="152" spans="1:6">
      <c r="B152" s="277" t="s">
        <v>818</v>
      </c>
      <c r="C152" s="277" t="s">
        <v>66</v>
      </c>
      <c r="D152" s="278">
        <v>4</v>
      </c>
      <c r="F152" s="278">
        <f>D152*E152</f>
        <v>0</v>
      </c>
    </row>
    <row r="154" spans="1:6">
      <c r="A154" s="275" t="s">
        <v>819</v>
      </c>
      <c r="B154" s="277" t="s">
        <v>820</v>
      </c>
    </row>
    <row r="155" spans="1:6">
      <c r="B155" s="277" t="s">
        <v>821</v>
      </c>
      <c r="C155" s="277" t="s">
        <v>66</v>
      </c>
      <c r="D155" s="278">
        <v>4</v>
      </c>
      <c r="F155" s="278">
        <f>D155*E155</f>
        <v>0</v>
      </c>
    </row>
    <row r="156" spans="1:6" ht="13.5" thickBot="1"/>
    <row r="157" spans="1:6" ht="13.5" thickBot="1">
      <c r="A157" s="280"/>
      <c r="B157" s="281" t="s">
        <v>822</v>
      </c>
      <c r="C157" s="282"/>
      <c r="D157" s="283"/>
      <c r="E157" s="887"/>
      <c r="F157" s="284">
        <f>SUM(F113:F156)</f>
        <v>0</v>
      </c>
    </row>
    <row r="158" spans="1:6">
      <c r="A158" s="280"/>
    </row>
    <row r="159" spans="1:6">
      <c r="A159" s="280" t="s">
        <v>823</v>
      </c>
      <c r="B159" s="276" t="s">
        <v>824</v>
      </c>
    </row>
    <row r="160" spans="1:6">
      <c r="A160" s="280"/>
      <c r="B160" s="276"/>
    </row>
    <row r="161" spans="1:6">
      <c r="A161" s="275" t="s">
        <v>825</v>
      </c>
      <c r="B161" s="277" t="s">
        <v>826</v>
      </c>
    </row>
    <row r="162" spans="1:6">
      <c r="B162" s="277" t="s">
        <v>827</v>
      </c>
      <c r="C162" s="277" t="s">
        <v>758</v>
      </c>
      <c r="D162" s="278">
        <v>60</v>
      </c>
      <c r="F162" s="278">
        <f>D162*E162</f>
        <v>0</v>
      </c>
    </row>
    <row r="164" spans="1:6">
      <c r="A164" s="275" t="s">
        <v>828</v>
      </c>
      <c r="B164" s="277" t="s">
        <v>829</v>
      </c>
    </row>
    <row r="165" spans="1:6">
      <c r="B165" s="277" t="s">
        <v>830</v>
      </c>
    </row>
    <row r="166" spans="1:6">
      <c r="B166" s="277" t="s">
        <v>831</v>
      </c>
      <c r="C166" s="277" t="s">
        <v>687</v>
      </c>
      <c r="D166" s="278">
        <v>4</v>
      </c>
      <c r="F166" s="278">
        <f>D166*E166</f>
        <v>0</v>
      </c>
    </row>
    <row r="167" spans="1:6" ht="13.5" thickBot="1"/>
    <row r="168" spans="1:6" ht="13.5" thickBot="1">
      <c r="A168" s="280"/>
      <c r="B168" s="281" t="s">
        <v>832</v>
      </c>
      <c r="C168" s="282"/>
      <c r="D168" s="283"/>
      <c r="E168" s="887"/>
      <c r="F168" s="284">
        <f>SUM(F159:F167)</f>
        <v>0</v>
      </c>
    </row>
    <row r="169" spans="1:6">
      <c r="A169" s="280" t="s">
        <v>833</v>
      </c>
      <c r="B169" s="276" t="s">
        <v>834</v>
      </c>
    </row>
    <row r="170" spans="1:6">
      <c r="A170" s="280"/>
      <c r="B170" s="276"/>
    </row>
    <row r="171" spans="1:6">
      <c r="A171" s="275" t="s">
        <v>835</v>
      </c>
      <c r="B171" s="277" t="s">
        <v>836</v>
      </c>
    </row>
    <row r="172" spans="1:6">
      <c r="B172" s="277" t="s">
        <v>837</v>
      </c>
      <c r="C172" s="277" t="s">
        <v>758</v>
      </c>
      <c r="D172" s="278">
        <v>102</v>
      </c>
      <c r="F172" s="278">
        <f>E172*D172</f>
        <v>0</v>
      </c>
    </row>
    <row r="174" spans="1:6">
      <c r="A174" s="275" t="s">
        <v>838</v>
      </c>
      <c r="B174" s="277" t="s">
        <v>836</v>
      </c>
    </row>
    <row r="175" spans="1:6">
      <c r="B175" s="277" t="s">
        <v>839</v>
      </c>
      <c r="C175" s="277" t="s">
        <v>758</v>
      </c>
      <c r="D175" s="278">
        <v>66</v>
      </c>
      <c r="F175" s="278">
        <f>D175*E175</f>
        <v>0</v>
      </c>
    </row>
    <row r="177" spans="1:6">
      <c r="A177" s="275" t="s">
        <v>840</v>
      </c>
      <c r="B177" s="277" t="s">
        <v>836</v>
      </c>
    </row>
    <row r="178" spans="1:6">
      <c r="B178" s="277" t="s">
        <v>841</v>
      </c>
      <c r="C178" s="277" t="s">
        <v>66</v>
      </c>
      <c r="D178" s="278">
        <v>14</v>
      </c>
      <c r="F178" s="278">
        <f>D178*E178</f>
        <v>0</v>
      </c>
    </row>
    <row r="180" spans="1:6">
      <c r="A180" s="275" t="s">
        <v>842</v>
      </c>
      <c r="B180" s="277" t="s">
        <v>836</v>
      </c>
    </row>
    <row r="181" spans="1:6">
      <c r="B181" s="277" t="s">
        <v>843</v>
      </c>
      <c r="C181" s="277" t="s">
        <v>66</v>
      </c>
      <c r="D181" s="278">
        <v>1</v>
      </c>
      <c r="F181" s="278">
        <f>D181*E181</f>
        <v>0</v>
      </c>
    </row>
    <row r="183" spans="1:6">
      <c r="A183" s="275" t="s">
        <v>844</v>
      </c>
      <c r="B183" s="277" t="s">
        <v>845</v>
      </c>
    </row>
    <row r="184" spans="1:6">
      <c r="B184" s="277" t="s">
        <v>846</v>
      </c>
      <c r="C184" s="277" t="s">
        <v>758</v>
      </c>
      <c r="D184" s="278">
        <v>168</v>
      </c>
      <c r="F184" s="278">
        <f>D184*E184</f>
        <v>0</v>
      </c>
    </row>
    <row r="186" spans="1:6">
      <c r="A186" s="275" t="s">
        <v>847</v>
      </c>
      <c r="B186" s="277" t="s">
        <v>848</v>
      </c>
      <c r="C186" s="279"/>
      <c r="D186" s="279"/>
      <c r="E186" s="888"/>
      <c r="F186" s="279"/>
    </row>
    <row r="187" spans="1:6">
      <c r="B187" s="277" t="s">
        <v>849</v>
      </c>
      <c r="C187" s="277" t="s">
        <v>758</v>
      </c>
      <c r="D187" s="278">
        <v>241</v>
      </c>
      <c r="F187" s="278">
        <f>D187*E187</f>
        <v>0</v>
      </c>
    </row>
    <row r="189" spans="1:6">
      <c r="A189" s="275" t="s">
        <v>850</v>
      </c>
      <c r="B189" s="277" t="s">
        <v>851</v>
      </c>
    </row>
    <row r="190" spans="1:6">
      <c r="B190" s="277" t="s">
        <v>852</v>
      </c>
      <c r="C190" s="277" t="s">
        <v>687</v>
      </c>
      <c r="D190" s="278">
        <v>1525</v>
      </c>
      <c r="F190" s="278">
        <f>D190*E190</f>
        <v>0</v>
      </c>
    </row>
    <row r="192" spans="1:6" ht="13.5" thickBot="1"/>
    <row r="193" spans="1:6" ht="13.5" thickBot="1">
      <c r="A193" s="280"/>
      <c r="B193" s="281" t="s">
        <v>853</v>
      </c>
      <c r="C193" s="282"/>
      <c r="D193" s="283"/>
      <c r="E193" s="887"/>
      <c r="F193" s="284">
        <f>SUM(F169:F192)</f>
        <v>0</v>
      </c>
    </row>
    <row r="194" spans="1:6">
      <c r="A194" s="280"/>
    </row>
    <row r="195" spans="1:6">
      <c r="A195" s="280" t="s">
        <v>854</v>
      </c>
      <c r="B195" s="276" t="s">
        <v>855</v>
      </c>
    </row>
    <row r="196" spans="1:6">
      <c r="A196" s="280"/>
      <c r="B196" s="276"/>
    </row>
    <row r="197" spans="1:6">
      <c r="A197" s="275" t="s">
        <v>856</v>
      </c>
      <c r="B197" s="277" t="s">
        <v>857</v>
      </c>
      <c r="C197" s="277" t="s">
        <v>687</v>
      </c>
      <c r="D197" s="278">
        <v>1525</v>
      </c>
      <c r="F197" s="278">
        <f>D197*E197</f>
        <v>0</v>
      </c>
    </row>
    <row r="199" spans="1:6" ht="13.5" thickBot="1">
      <c r="A199" s="280"/>
      <c r="B199" s="276"/>
    </row>
    <row r="200" spans="1:6" ht="13.5" thickBot="1">
      <c r="A200" s="280"/>
      <c r="B200" s="281" t="s">
        <v>858</v>
      </c>
      <c r="C200" s="282"/>
      <c r="D200" s="283"/>
      <c r="E200" s="887"/>
      <c r="F200" s="284">
        <f>SUM(F195:F199)</f>
        <v>0</v>
      </c>
    </row>
    <row r="201" spans="1:6">
      <c r="A201" s="280"/>
    </row>
    <row r="202" spans="1:6">
      <c r="A202" s="280"/>
    </row>
    <row r="203" spans="1:6">
      <c r="A203" s="280"/>
    </row>
    <row r="204" spans="1:6">
      <c r="A204" s="280"/>
    </row>
    <row r="205" spans="1:6">
      <c r="A205" s="280"/>
    </row>
    <row r="206" spans="1:6">
      <c r="A206" s="280"/>
    </row>
    <row r="207" spans="1:6">
      <c r="A207" s="280"/>
    </row>
    <row r="208" spans="1:6">
      <c r="A208" s="280"/>
    </row>
    <row r="209" spans="1:6">
      <c r="A209" s="280"/>
    </row>
    <row r="210" spans="1:6">
      <c r="A210" s="280"/>
    </row>
    <row r="211" spans="1:6">
      <c r="A211" s="280"/>
    </row>
    <row r="212" spans="1:6">
      <c r="A212" s="280"/>
    </row>
    <row r="213" spans="1:6">
      <c r="A213" s="280"/>
    </row>
    <row r="214" spans="1:6">
      <c r="A214" s="280"/>
    </row>
    <row r="215" spans="1:6">
      <c r="A215" s="280"/>
    </row>
    <row r="216" spans="1:6">
      <c r="A216" s="280"/>
    </row>
    <row r="217" spans="1:6">
      <c r="A217" s="280"/>
    </row>
    <row r="218" spans="1:6">
      <c r="A218" s="280"/>
    </row>
    <row r="219" spans="1:6">
      <c r="A219" s="280"/>
    </row>
    <row r="220" spans="1:6">
      <c r="A220" s="280"/>
    </row>
    <row r="221" spans="1:6">
      <c r="A221" s="280"/>
      <c r="B221" s="276" t="s">
        <v>859</v>
      </c>
    </row>
    <row r="222" spans="1:6">
      <c r="A222" s="280"/>
      <c r="B222" s="276"/>
    </row>
    <row r="223" spans="1:6">
      <c r="A223" s="286" t="str">
        <f>A4</f>
        <v>1.00</v>
      </c>
      <c r="B223" s="287" t="str">
        <f>B4</f>
        <v>PREDDELA</v>
      </c>
      <c r="F223" s="278">
        <f>F14</f>
        <v>0</v>
      </c>
    </row>
    <row r="224" spans="1:6">
      <c r="A224" s="286"/>
      <c r="B224" s="287"/>
    </row>
    <row r="225" spans="1:6">
      <c r="A225" s="286" t="str">
        <f>A16</f>
        <v xml:space="preserve"> 2.00</v>
      </c>
      <c r="B225" s="287" t="str">
        <f>B16</f>
        <v xml:space="preserve">ZEMELJSKA DELA </v>
      </c>
      <c r="F225" s="278">
        <f>F42</f>
        <v>0</v>
      </c>
    </row>
    <row r="226" spans="1:6">
      <c r="A226" s="286"/>
      <c r="B226" s="287"/>
    </row>
    <row r="227" spans="1:6">
      <c r="A227" s="286" t="str">
        <f>A44</f>
        <v xml:space="preserve"> 3.00</v>
      </c>
      <c r="B227" s="287" t="str">
        <f>B44</f>
        <v>ZGORNJI USTROJI</v>
      </c>
      <c r="F227" s="278">
        <f>F87</f>
        <v>0</v>
      </c>
    </row>
    <row r="228" spans="1:6">
      <c r="A228" s="286"/>
      <c r="B228" s="287"/>
    </row>
    <row r="229" spans="1:6">
      <c r="A229" s="286" t="str">
        <f>A89</f>
        <v xml:space="preserve"> 4.00</v>
      </c>
      <c r="B229" s="287" t="str">
        <f>B89</f>
        <v>ODVODNJAVANJE</v>
      </c>
      <c r="F229" s="278">
        <f>F107</f>
        <v>0</v>
      </c>
    </row>
    <row r="230" spans="1:6">
      <c r="A230" s="286"/>
      <c r="B230" s="287"/>
    </row>
    <row r="231" spans="1:6">
      <c r="A231" s="286" t="str">
        <f>A113</f>
        <v>5.00</v>
      </c>
      <c r="B231" s="287" t="str">
        <f>B113</f>
        <v>KANALIZACIJA</v>
      </c>
      <c r="F231" s="278">
        <f>F157</f>
        <v>0</v>
      </c>
    </row>
    <row r="232" spans="1:6">
      <c r="A232" s="286"/>
      <c r="B232" s="287"/>
    </row>
    <row r="233" spans="1:6">
      <c r="A233" s="286" t="str">
        <f>A159</f>
        <v>6.00</v>
      </c>
      <c r="B233" s="287" t="str">
        <f>B159</f>
        <v>PROMETNA OPREMA</v>
      </c>
      <c r="F233" s="278">
        <f>F168</f>
        <v>0</v>
      </c>
    </row>
    <row r="234" spans="1:6">
      <c r="A234" s="286"/>
      <c r="B234" s="287"/>
    </row>
    <row r="235" spans="1:6">
      <c r="A235" s="286" t="str">
        <f>A169</f>
        <v>7.00</v>
      </c>
      <c r="B235" s="287" t="str">
        <f>B169</f>
        <v>TUJE STORITVE</v>
      </c>
      <c r="F235" s="278">
        <f>F193</f>
        <v>0</v>
      </c>
    </row>
    <row r="236" spans="1:6">
      <c r="A236" s="286"/>
      <c r="B236" s="287"/>
    </row>
    <row r="237" spans="1:6">
      <c r="A237" s="286" t="s">
        <v>854</v>
      </c>
      <c r="B237" s="287" t="s">
        <v>855</v>
      </c>
      <c r="F237" s="278">
        <f>F200</f>
        <v>0</v>
      </c>
    </row>
    <row r="238" spans="1:6" ht="13.5" thickBot="1">
      <c r="A238" s="286"/>
      <c r="B238" s="287"/>
    </row>
    <row r="239" spans="1:6" ht="13.5" thickBot="1">
      <c r="A239" s="280"/>
      <c r="B239" s="281" t="s">
        <v>860</v>
      </c>
      <c r="C239" s="282"/>
      <c r="D239" s="283"/>
      <c r="E239" s="887"/>
      <c r="F239" s="284">
        <f>SUM(F221:F238)</f>
        <v>0</v>
      </c>
    </row>
    <row r="240" spans="1:6" ht="13.5" thickBot="1">
      <c r="A240" s="280"/>
      <c r="B240" s="277" t="s">
        <v>861</v>
      </c>
      <c r="F240" s="278">
        <f>F239*0.22</f>
        <v>0</v>
      </c>
    </row>
    <row r="241" spans="1:6" ht="13.5" thickBot="1">
      <c r="A241" s="280"/>
      <c r="B241" s="281" t="s">
        <v>862</v>
      </c>
      <c r="C241" s="282"/>
      <c r="D241" s="283"/>
      <c r="E241" s="887"/>
      <c r="F241" s="284">
        <f>SUM(F239:F240)</f>
        <v>0</v>
      </c>
    </row>
  </sheetData>
  <sheetProtection algorithmName="SHA-512" hashValue="XKNSZLCOJmoYiGENl/GNoNexyuvhf/Mj3OPqWYEYfgIqNK2ivp71cK/yy6/FxK+PTO082NbzqTAGdIuzEiFSsw==" saltValue="JUWEeal8CO5nMkoZPmMvsw==" spinCount="100000" sheet="1" objects="1" scenarios="1" selectLockedCells="1"/>
  <printOptions gridLines="1"/>
  <pageMargins left="0.78740157480314965" right="0.75" top="0.98425196850393704" bottom="0.98425196850393704" header="0.59055118110236227" footer="0.59055118110236227"/>
  <pageSetup paperSize="9" scale="98" orientation="portrait" r:id="rId1"/>
  <headerFooter alignWithMargins="0">
    <oddHeader>&amp;L
              Opis postavke                                         Enota         Količina             Cena/enoto        Skupaj</oddHeader>
    <oddFooter>&amp;CIPTI d.o.o. Maribor - Stran &amp;P</oddFooter>
  </headerFooter>
  <rowBreaks count="1" manualBreakCount="1">
    <brk id="216" max="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0F2E0-B495-46F2-886D-BA9CF1EF0CDB}">
  <dimension ref="B1:G227"/>
  <sheetViews>
    <sheetView view="pageBreakPreview" topLeftCell="A12" zoomScaleNormal="85" zoomScaleSheetLayoutView="100" workbookViewId="0">
      <selection activeCell="C12" sqref="C12:E12"/>
    </sheetView>
  </sheetViews>
  <sheetFormatPr defaultRowHeight="14"/>
  <cols>
    <col min="1" max="1" width="9.1796875" style="288"/>
    <col min="2" max="2" width="12.7265625" style="288" customWidth="1"/>
    <col min="3" max="3" width="36.54296875" style="288" customWidth="1"/>
    <col min="4" max="4" width="22.453125" style="288" customWidth="1"/>
    <col min="5" max="5" width="7.81640625" style="288" customWidth="1"/>
    <col min="6" max="257" width="9.1796875" style="288"/>
    <col min="258" max="258" width="12.7265625" style="288" customWidth="1"/>
    <col min="259" max="259" width="36.54296875" style="288" customWidth="1"/>
    <col min="260" max="260" width="22.453125" style="288" customWidth="1"/>
    <col min="261" max="261" width="7.81640625" style="288" customWidth="1"/>
    <col min="262" max="513" width="9.1796875" style="288"/>
    <col min="514" max="514" width="12.7265625" style="288" customWidth="1"/>
    <col min="515" max="515" width="36.54296875" style="288" customWidth="1"/>
    <col min="516" max="516" width="22.453125" style="288" customWidth="1"/>
    <col min="517" max="517" width="7.81640625" style="288" customWidth="1"/>
    <col min="518" max="769" width="9.1796875" style="288"/>
    <col min="770" max="770" width="12.7265625" style="288" customWidth="1"/>
    <col min="771" max="771" width="36.54296875" style="288" customWidth="1"/>
    <col min="772" max="772" width="22.453125" style="288" customWidth="1"/>
    <col min="773" max="773" width="7.81640625" style="288" customWidth="1"/>
    <col min="774" max="1025" width="9.1796875" style="288"/>
    <col min="1026" max="1026" width="12.7265625" style="288" customWidth="1"/>
    <col min="1027" max="1027" width="36.54296875" style="288" customWidth="1"/>
    <col min="1028" max="1028" width="22.453125" style="288" customWidth="1"/>
    <col min="1029" max="1029" width="7.81640625" style="288" customWidth="1"/>
    <col min="1030" max="1281" width="9.1796875" style="288"/>
    <col min="1282" max="1282" width="12.7265625" style="288" customWidth="1"/>
    <col min="1283" max="1283" width="36.54296875" style="288" customWidth="1"/>
    <col min="1284" max="1284" width="22.453125" style="288" customWidth="1"/>
    <col min="1285" max="1285" width="7.81640625" style="288" customWidth="1"/>
    <col min="1286" max="1537" width="9.1796875" style="288"/>
    <col min="1538" max="1538" width="12.7265625" style="288" customWidth="1"/>
    <col min="1539" max="1539" width="36.54296875" style="288" customWidth="1"/>
    <col min="1540" max="1540" width="22.453125" style="288" customWidth="1"/>
    <col min="1541" max="1541" width="7.81640625" style="288" customWidth="1"/>
    <col min="1542" max="1793" width="9.1796875" style="288"/>
    <col min="1794" max="1794" width="12.7265625" style="288" customWidth="1"/>
    <col min="1795" max="1795" width="36.54296875" style="288" customWidth="1"/>
    <col min="1796" max="1796" width="22.453125" style="288" customWidth="1"/>
    <col min="1797" max="1797" width="7.81640625" style="288" customWidth="1"/>
    <col min="1798" max="2049" width="9.1796875" style="288"/>
    <col min="2050" max="2050" width="12.7265625" style="288" customWidth="1"/>
    <col min="2051" max="2051" width="36.54296875" style="288" customWidth="1"/>
    <col min="2052" max="2052" width="22.453125" style="288" customWidth="1"/>
    <col min="2053" max="2053" width="7.81640625" style="288" customWidth="1"/>
    <col min="2054" max="2305" width="9.1796875" style="288"/>
    <col min="2306" max="2306" width="12.7265625" style="288" customWidth="1"/>
    <col min="2307" max="2307" width="36.54296875" style="288" customWidth="1"/>
    <col min="2308" max="2308" width="22.453125" style="288" customWidth="1"/>
    <col min="2309" max="2309" width="7.81640625" style="288" customWidth="1"/>
    <col min="2310" max="2561" width="9.1796875" style="288"/>
    <col min="2562" max="2562" width="12.7265625" style="288" customWidth="1"/>
    <col min="2563" max="2563" width="36.54296875" style="288" customWidth="1"/>
    <col min="2564" max="2564" width="22.453125" style="288" customWidth="1"/>
    <col min="2565" max="2565" width="7.81640625" style="288" customWidth="1"/>
    <col min="2566" max="2817" width="9.1796875" style="288"/>
    <col min="2818" max="2818" width="12.7265625" style="288" customWidth="1"/>
    <col min="2819" max="2819" width="36.54296875" style="288" customWidth="1"/>
    <col min="2820" max="2820" width="22.453125" style="288" customWidth="1"/>
    <col min="2821" max="2821" width="7.81640625" style="288" customWidth="1"/>
    <col min="2822" max="3073" width="9.1796875" style="288"/>
    <col min="3074" max="3074" width="12.7265625" style="288" customWidth="1"/>
    <col min="3075" max="3075" width="36.54296875" style="288" customWidth="1"/>
    <col min="3076" max="3076" width="22.453125" style="288" customWidth="1"/>
    <col min="3077" max="3077" width="7.81640625" style="288" customWidth="1"/>
    <col min="3078" max="3329" width="9.1796875" style="288"/>
    <col min="3330" max="3330" width="12.7265625" style="288" customWidth="1"/>
    <col min="3331" max="3331" width="36.54296875" style="288" customWidth="1"/>
    <col min="3332" max="3332" width="22.453125" style="288" customWidth="1"/>
    <col min="3333" max="3333" width="7.81640625" style="288" customWidth="1"/>
    <col min="3334" max="3585" width="9.1796875" style="288"/>
    <col min="3586" max="3586" width="12.7265625" style="288" customWidth="1"/>
    <col min="3587" max="3587" width="36.54296875" style="288" customWidth="1"/>
    <col min="3588" max="3588" width="22.453125" style="288" customWidth="1"/>
    <col min="3589" max="3589" width="7.81640625" style="288" customWidth="1"/>
    <col min="3590" max="3841" width="9.1796875" style="288"/>
    <col min="3842" max="3842" width="12.7265625" style="288" customWidth="1"/>
    <col min="3843" max="3843" width="36.54296875" style="288" customWidth="1"/>
    <col min="3844" max="3844" width="22.453125" style="288" customWidth="1"/>
    <col min="3845" max="3845" width="7.81640625" style="288" customWidth="1"/>
    <col min="3846" max="4097" width="9.1796875" style="288"/>
    <col min="4098" max="4098" width="12.7265625" style="288" customWidth="1"/>
    <col min="4099" max="4099" width="36.54296875" style="288" customWidth="1"/>
    <col min="4100" max="4100" width="22.453125" style="288" customWidth="1"/>
    <col min="4101" max="4101" width="7.81640625" style="288" customWidth="1"/>
    <col min="4102" max="4353" width="9.1796875" style="288"/>
    <col min="4354" max="4354" width="12.7265625" style="288" customWidth="1"/>
    <col min="4355" max="4355" width="36.54296875" style="288" customWidth="1"/>
    <col min="4356" max="4356" width="22.453125" style="288" customWidth="1"/>
    <col min="4357" max="4357" width="7.81640625" style="288" customWidth="1"/>
    <col min="4358" max="4609" width="9.1796875" style="288"/>
    <col min="4610" max="4610" width="12.7265625" style="288" customWidth="1"/>
    <col min="4611" max="4611" width="36.54296875" style="288" customWidth="1"/>
    <col min="4612" max="4612" width="22.453125" style="288" customWidth="1"/>
    <col min="4613" max="4613" width="7.81640625" style="288" customWidth="1"/>
    <col min="4614" max="4865" width="9.1796875" style="288"/>
    <col min="4866" max="4866" width="12.7265625" style="288" customWidth="1"/>
    <col min="4867" max="4867" width="36.54296875" style="288" customWidth="1"/>
    <col min="4868" max="4868" width="22.453125" style="288" customWidth="1"/>
    <col min="4869" max="4869" width="7.81640625" style="288" customWidth="1"/>
    <col min="4870" max="5121" width="9.1796875" style="288"/>
    <col min="5122" max="5122" width="12.7265625" style="288" customWidth="1"/>
    <col min="5123" max="5123" width="36.54296875" style="288" customWidth="1"/>
    <col min="5124" max="5124" width="22.453125" style="288" customWidth="1"/>
    <col min="5125" max="5125" width="7.81640625" style="288" customWidth="1"/>
    <col min="5126" max="5377" width="9.1796875" style="288"/>
    <col min="5378" max="5378" width="12.7265625" style="288" customWidth="1"/>
    <col min="5379" max="5379" width="36.54296875" style="288" customWidth="1"/>
    <col min="5380" max="5380" width="22.453125" style="288" customWidth="1"/>
    <col min="5381" max="5381" width="7.81640625" style="288" customWidth="1"/>
    <col min="5382" max="5633" width="9.1796875" style="288"/>
    <col min="5634" max="5634" width="12.7265625" style="288" customWidth="1"/>
    <col min="5635" max="5635" width="36.54296875" style="288" customWidth="1"/>
    <col min="5636" max="5636" width="22.453125" style="288" customWidth="1"/>
    <col min="5637" max="5637" width="7.81640625" style="288" customWidth="1"/>
    <col min="5638" max="5889" width="9.1796875" style="288"/>
    <col min="5890" max="5890" width="12.7265625" style="288" customWidth="1"/>
    <col min="5891" max="5891" width="36.54296875" style="288" customWidth="1"/>
    <col min="5892" max="5892" width="22.453125" style="288" customWidth="1"/>
    <col min="5893" max="5893" width="7.81640625" style="288" customWidth="1"/>
    <col min="5894" max="6145" width="9.1796875" style="288"/>
    <col min="6146" max="6146" width="12.7265625" style="288" customWidth="1"/>
    <col min="6147" max="6147" width="36.54296875" style="288" customWidth="1"/>
    <col min="6148" max="6148" width="22.453125" style="288" customWidth="1"/>
    <col min="6149" max="6149" width="7.81640625" style="288" customWidth="1"/>
    <col min="6150" max="6401" width="9.1796875" style="288"/>
    <col min="6402" max="6402" width="12.7265625" style="288" customWidth="1"/>
    <col min="6403" max="6403" width="36.54296875" style="288" customWidth="1"/>
    <col min="6404" max="6404" width="22.453125" style="288" customWidth="1"/>
    <col min="6405" max="6405" width="7.81640625" style="288" customWidth="1"/>
    <col min="6406" max="6657" width="9.1796875" style="288"/>
    <col min="6658" max="6658" width="12.7265625" style="288" customWidth="1"/>
    <col min="6659" max="6659" width="36.54296875" style="288" customWidth="1"/>
    <col min="6660" max="6660" width="22.453125" style="288" customWidth="1"/>
    <col min="6661" max="6661" width="7.81640625" style="288" customWidth="1"/>
    <col min="6662" max="6913" width="9.1796875" style="288"/>
    <col min="6914" max="6914" width="12.7265625" style="288" customWidth="1"/>
    <col min="6915" max="6915" width="36.54296875" style="288" customWidth="1"/>
    <col min="6916" max="6916" width="22.453125" style="288" customWidth="1"/>
    <col min="6917" max="6917" width="7.81640625" style="288" customWidth="1"/>
    <col min="6918" max="7169" width="9.1796875" style="288"/>
    <col min="7170" max="7170" width="12.7265625" style="288" customWidth="1"/>
    <col min="7171" max="7171" width="36.54296875" style="288" customWidth="1"/>
    <col min="7172" max="7172" width="22.453125" style="288" customWidth="1"/>
    <col min="7173" max="7173" width="7.81640625" style="288" customWidth="1"/>
    <col min="7174" max="7425" width="9.1796875" style="288"/>
    <col min="7426" max="7426" width="12.7265625" style="288" customWidth="1"/>
    <col min="7427" max="7427" width="36.54296875" style="288" customWidth="1"/>
    <col min="7428" max="7428" width="22.453125" style="288" customWidth="1"/>
    <col min="7429" max="7429" width="7.81640625" style="288" customWidth="1"/>
    <col min="7430" max="7681" width="9.1796875" style="288"/>
    <col min="7682" max="7682" width="12.7265625" style="288" customWidth="1"/>
    <col min="7683" max="7683" width="36.54296875" style="288" customWidth="1"/>
    <col min="7684" max="7684" width="22.453125" style="288" customWidth="1"/>
    <col min="7685" max="7685" width="7.81640625" style="288" customWidth="1"/>
    <col min="7686" max="7937" width="9.1796875" style="288"/>
    <col min="7938" max="7938" width="12.7265625" style="288" customWidth="1"/>
    <col min="7939" max="7939" width="36.54296875" style="288" customWidth="1"/>
    <col min="7940" max="7940" width="22.453125" style="288" customWidth="1"/>
    <col min="7941" max="7941" width="7.81640625" style="288" customWidth="1"/>
    <col min="7942" max="8193" width="9.1796875" style="288"/>
    <col min="8194" max="8194" width="12.7265625" style="288" customWidth="1"/>
    <col min="8195" max="8195" width="36.54296875" style="288" customWidth="1"/>
    <col min="8196" max="8196" width="22.453125" style="288" customWidth="1"/>
    <col min="8197" max="8197" width="7.81640625" style="288" customWidth="1"/>
    <col min="8198" max="8449" width="9.1796875" style="288"/>
    <col min="8450" max="8450" width="12.7265625" style="288" customWidth="1"/>
    <col min="8451" max="8451" width="36.54296875" style="288" customWidth="1"/>
    <col min="8452" max="8452" width="22.453125" style="288" customWidth="1"/>
    <col min="8453" max="8453" width="7.81640625" style="288" customWidth="1"/>
    <col min="8454" max="8705" width="9.1796875" style="288"/>
    <col min="8706" max="8706" width="12.7265625" style="288" customWidth="1"/>
    <col min="8707" max="8707" width="36.54296875" style="288" customWidth="1"/>
    <col min="8708" max="8708" width="22.453125" style="288" customWidth="1"/>
    <col min="8709" max="8709" width="7.81640625" style="288" customWidth="1"/>
    <col min="8710" max="8961" width="9.1796875" style="288"/>
    <col min="8962" max="8962" width="12.7265625" style="288" customWidth="1"/>
    <col min="8963" max="8963" width="36.54296875" style="288" customWidth="1"/>
    <col min="8964" max="8964" width="22.453125" style="288" customWidth="1"/>
    <col min="8965" max="8965" width="7.81640625" style="288" customWidth="1"/>
    <col min="8966" max="9217" width="9.1796875" style="288"/>
    <col min="9218" max="9218" width="12.7265625" style="288" customWidth="1"/>
    <col min="9219" max="9219" width="36.54296875" style="288" customWidth="1"/>
    <col min="9220" max="9220" width="22.453125" style="288" customWidth="1"/>
    <col min="9221" max="9221" width="7.81640625" style="288" customWidth="1"/>
    <col min="9222" max="9473" width="9.1796875" style="288"/>
    <col min="9474" max="9474" width="12.7265625" style="288" customWidth="1"/>
    <col min="9475" max="9475" width="36.54296875" style="288" customWidth="1"/>
    <col min="9476" max="9476" width="22.453125" style="288" customWidth="1"/>
    <col min="9477" max="9477" width="7.81640625" style="288" customWidth="1"/>
    <col min="9478" max="9729" width="9.1796875" style="288"/>
    <col min="9730" max="9730" width="12.7265625" style="288" customWidth="1"/>
    <col min="9731" max="9731" width="36.54296875" style="288" customWidth="1"/>
    <col min="9732" max="9732" width="22.453125" style="288" customWidth="1"/>
    <col min="9733" max="9733" width="7.81640625" style="288" customWidth="1"/>
    <col min="9734" max="9985" width="9.1796875" style="288"/>
    <col min="9986" max="9986" width="12.7265625" style="288" customWidth="1"/>
    <col min="9987" max="9987" width="36.54296875" style="288" customWidth="1"/>
    <col min="9988" max="9988" width="22.453125" style="288" customWidth="1"/>
    <col min="9989" max="9989" width="7.81640625" style="288" customWidth="1"/>
    <col min="9990" max="10241" width="9.1796875" style="288"/>
    <col min="10242" max="10242" width="12.7265625" style="288" customWidth="1"/>
    <col min="10243" max="10243" width="36.54296875" style="288" customWidth="1"/>
    <col min="10244" max="10244" width="22.453125" style="288" customWidth="1"/>
    <col min="10245" max="10245" width="7.81640625" style="288" customWidth="1"/>
    <col min="10246" max="10497" width="9.1796875" style="288"/>
    <col min="10498" max="10498" width="12.7265625" style="288" customWidth="1"/>
    <col min="10499" max="10499" width="36.54296875" style="288" customWidth="1"/>
    <col min="10500" max="10500" width="22.453125" style="288" customWidth="1"/>
    <col min="10501" max="10501" width="7.81640625" style="288" customWidth="1"/>
    <col min="10502" max="10753" width="9.1796875" style="288"/>
    <col min="10754" max="10754" width="12.7265625" style="288" customWidth="1"/>
    <col min="10755" max="10755" width="36.54296875" style="288" customWidth="1"/>
    <col min="10756" max="10756" width="22.453125" style="288" customWidth="1"/>
    <col min="10757" max="10757" width="7.81640625" style="288" customWidth="1"/>
    <col min="10758" max="11009" width="9.1796875" style="288"/>
    <col min="11010" max="11010" width="12.7265625" style="288" customWidth="1"/>
    <col min="11011" max="11011" width="36.54296875" style="288" customWidth="1"/>
    <col min="11012" max="11012" width="22.453125" style="288" customWidth="1"/>
    <col min="11013" max="11013" width="7.81640625" style="288" customWidth="1"/>
    <col min="11014" max="11265" width="9.1796875" style="288"/>
    <col min="11266" max="11266" width="12.7265625" style="288" customWidth="1"/>
    <col min="11267" max="11267" width="36.54296875" style="288" customWidth="1"/>
    <col min="11268" max="11268" width="22.453125" style="288" customWidth="1"/>
    <col min="11269" max="11269" width="7.81640625" style="288" customWidth="1"/>
    <col min="11270" max="11521" width="9.1796875" style="288"/>
    <col min="11522" max="11522" width="12.7265625" style="288" customWidth="1"/>
    <col min="11523" max="11523" width="36.54296875" style="288" customWidth="1"/>
    <col min="11524" max="11524" width="22.453125" style="288" customWidth="1"/>
    <col min="11525" max="11525" width="7.81640625" style="288" customWidth="1"/>
    <col min="11526" max="11777" width="9.1796875" style="288"/>
    <col min="11778" max="11778" width="12.7265625" style="288" customWidth="1"/>
    <col min="11779" max="11779" width="36.54296875" style="288" customWidth="1"/>
    <col min="11780" max="11780" width="22.453125" style="288" customWidth="1"/>
    <col min="11781" max="11781" width="7.81640625" style="288" customWidth="1"/>
    <col min="11782" max="12033" width="9.1796875" style="288"/>
    <col min="12034" max="12034" width="12.7265625" style="288" customWidth="1"/>
    <col min="12035" max="12035" width="36.54296875" style="288" customWidth="1"/>
    <col min="12036" max="12036" width="22.453125" style="288" customWidth="1"/>
    <col min="12037" max="12037" width="7.81640625" style="288" customWidth="1"/>
    <col min="12038" max="12289" width="9.1796875" style="288"/>
    <col min="12290" max="12290" width="12.7265625" style="288" customWidth="1"/>
    <col min="12291" max="12291" width="36.54296875" style="288" customWidth="1"/>
    <col min="12292" max="12292" width="22.453125" style="288" customWidth="1"/>
    <col min="12293" max="12293" width="7.81640625" style="288" customWidth="1"/>
    <col min="12294" max="12545" width="9.1796875" style="288"/>
    <col min="12546" max="12546" width="12.7265625" style="288" customWidth="1"/>
    <col min="12547" max="12547" width="36.54296875" style="288" customWidth="1"/>
    <col min="12548" max="12548" width="22.453125" style="288" customWidth="1"/>
    <col min="12549" max="12549" width="7.81640625" style="288" customWidth="1"/>
    <col min="12550" max="12801" width="9.1796875" style="288"/>
    <col min="12802" max="12802" width="12.7265625" style="288" customWidth="1"/>
    <col min="12803" max="12803" width="36.54296875" style="288" customWidth="1"/>
    <col min="12804" max="12804" width="22.453125" style="288" customWidth="1"/>
    <col min="12805" max="12805" width="7.81640625" style="288" customWidth="1"/>
    <col min="12806" max="13057" width="9.1796875" style="288"/>
    <col min="13058" max="13058" width="12.7265625" style="288" customWidth="1"/>
    <col min="13059" max="13059" width="36.54296875" style="288" customWidth="1"/>
    <col min="13060" max="13060" width="22.453125" style="288" customWidth="1"/>
    <col min="13061" max="13061" width="7.81640625" style="288" customWidth="1"/>
    <col min="13062" max="13313" width="9.1796875" style="288"/>
    <col min="13314" max="13314" width="12.7265625" style="288" customWidth="1"/>
    <col min="13315" max="13315" width="36.54296875" style="288" customWidth="1"/>
    <col min="13316" max="13316" width="22.453125" style="288" customWidth="1"/>
    <col min="13317" max="13317" width="7.81640625" style="288" customWidth="1"/>
    <col min="13318" max="13569" width="9.1796875" style="288"/>
    <col min="13570" max="13570" width="12.7265625" style="288" customWidth="1"/>
    <col min="13571" max="13571" width="36.54296875" style="288" customWidth="1"/>
    <col min="13572" max="13572" width="22.453125" style="288" customWidth="1"/>
    <col min="13573" max="13573" width="7.81640625" style="288" customWidth="1"/>
    <col min="13574" max="13825" width="9.1796875" style="288"/>
    <col min="13826" max="13826" width="12.7265625" style="288" customWidth="1"/>
    <col min="13827" max="13827" width="36.54296875" style="288" customWidth="1"/>
    <col min="13828" max="13828" width="22.453125" style="288" customWidth="1"/>
    <col min="13829" max="13829" width="7.81640625" style="288" customWidth="1"/>
    <col min="13830" max="14081" width="9.1796875" style="288"/>
    <col min="14082" max="14082" width="12.7265625" style="288" customWidth="1"/>
    <col min="14083" max="14083" width="36.54296875" style="288" customWidth="1"/>
    <col min="14084" max="14084" width="22.453125" style="288" customWidth="1"/>
    <col min="14085" max="14085" width="7.81640625" style="288" customWidth="1"/>
    <col min="14086" max="14337" width="9.1796875" style="288"/>
    <col min="14338" max="14338" width="12.7265625" style="288" customWidth="1"/>
    <col min="14339" max="14339" width="36.54296875" style="288" customWidth="1"/>
    <col min="14340" max="14340" width="22.453125" style="288" customWidth="1"/>
    <col min="14341" max="14341" width="7.81640625" style="288" customWidth="1"/>
    <col min="14342" max="14593" width="9.1796875" style="288"/>
    <col min="14594" max="14594" width="12.7265625" style="288" customWidth="1"/>
    <col min="14595" max="14595" width="36.54296875" style="288" customWidth="1"/>
    <col min="14596" max="14596" width="22.453125" style="288" customWidth="1"/>
    <col min="14597" max="14597" width="7.81640625" style="288" customWidth="1"/>
    <col min="14598" max="14849" width="9.1796875" style="288"/>
    <col min="14850" max="14850" width="12.7265625" style="288" customWidth="1"/>
    <col min="14851" max="14851" width="36.54296875" style="288" customWidth="1"/>
    <col min="14852" max="14852" width="22.453125" style="288" customWidth="1"/>
    <col min="14853" max="14853" width="7.81640625" style="288" customWidth="1"/>
    <col min="14854" max="15105" width="9.1796875" style="288"/>
    <col min="15106" max="15106" width="12.7265625" style="288" customWidth="1"/>
    <col min="15107" max="15107" width="36.54296875" style="288" customWidth="1"/>
    <col min="15108" max="15108" width="22.453125" style="288" customWidth="1"/>
    <col min="15109" max="15109" width="7.81640625" style="288" customWidth="1"/>
    <col min="15110" max="15361" width="9.1796875" style="288"/>
    <col min="15362" max="15362" width="12.7265625" style="288" customWidth="1"/>
    <col min="15363" max="15363" width="36.54296875" style="288" customWidth="1"/>
    <col min="15364" max="15364" width="22.453125" style="288" customWidth="1"/>
    <col min="15365" max="15365" width="7.81640625" style="288" customWidth="1"/>
    <col min="15366" max="15617" width="9.1796875" style="288"/>
    <col min="15618" max="15618" width="12.7265625" style="288" customWidth="1"/>
    <col min="15619" max="15619" width="36.54296875" style="288" customWidth="1"/>
    <col min="15620" max="15620" width="22.453125" style="288" customWidth="1"/>
    <col min="15621" max="15621" width="7.81640625" style="288" customWidth="1"/>
    <col min="15622" max="15873" width="9.1796875" style="288"/>
    <col min="15874" max="15874" width="12.7265625" style="288" customWidth="1"/>
    <col min="15875" max="15875" width="36.54296875" style="288" customWidth="1"/>
    <col min="15876" max="15876" width="22.453125" style="288" customWidth="1"/>
    <col min="15877" max="15877" width="7.81640625" style="288" customWidth="1"/>
    <col min="15878" max="16129" width="9.1796875" style="288"/>
    <col min="16130" max="16130" width="12.7265625" style="288" customWidth="1"/>
    <col min="16131" max="16131" width="36.54296875" style="288" customWidth="1"/>
    <col min="16132" max="16132" width="22.453125" style="288" customWidth="1"/>
    <col min="16133" max="16133" width="7.81640625" style="288" customWidth="1"/>
    <col min="16134" max="16384" width="9.1796875" style="288"/>
  </cols>
  <sheetData>
    <row r="1" spans="2:7" ht="14.25" customHeight="1"/>
    <row r="2" spans="2:7" ht="14.25" customHeight="1"/>
    <row r="3" spans="2:7" ht="14.25" customHeight="1"/>
    <row r="4" spans="2:7" ht="14.5">
      <c r="B4" s="288" t="s">
        <v>864</v>
      </c>
      <c r="C4" s="959" t="s">
        <v>865</v>
      </c>
      <c r="D4" s="960"/>
      <c r="E4" s="960"/>
    </row>
    <row r="5" spans="2:7" ht="14.5">
      <c r="C5" s="959"/>
      <c r="D5" s="960"/>
      <c r="E5" s="960"/>
    </row>
    <row r="6" spans="2:7" ht="14.5">
      <c r="C6" s="959"/>
      <c r="D6" s="960"/>
      <c r="E6" s="960"/>
    </row>
    <row r="8" spans="2:7" ht="14.5">
      <c r="B8" s="288" t="s">
        <v>866</v>
      </c>
      <c r="C8" s="959" t="s">
        <v>867</v>
      </c>
      <c r="D8" s="960"/>
      <c r="E8" s="960"/>
    </row>
    <row r="9" spans="2:7" ht="14.5">
      <c r="C9" s="959" t="s">
        <v>868</v>
      </c>
      <c r="D9" s="960"/>
      <c r="E9" s="960"/>
    </row>
    <row r="10" spans="2:7" ht="14.5">
      <c r="C10" s="959" t="s">
        <v>869</v>
      </c>
      <c r="D10" s="960"/>
      <c r="E10" s="960"/>
    </row>
    <row r="11" spans="2:7">
      <c r="D11" s="289"/>
      <c r="E11" s="289"/>
    </row>
    <row r="12" spans="2:7" ht="14.5">
      <c r="B12" s="288" t="s">
        <v>870</v>
      </c>
      <c r="C12" s="954"/>
      <c r="D12" s="955"/>
      <c r="E12" s="955"/>
      <c r="G12" s="290"/>
    </row>
    <row r="13" spans="2:7" ht="14.5">
      <c r="C13" s="954"/>
      <c r="D13" s="955"/>
      <c r="E13" s="955"/>
      <c r="G13" s="290"/>
    </row>
    <row r="14" spans="2:7" ht="14.5">
      <c r="C14" s="954"/>
      <c r="D14" s="955"/>
      <c r="E14" s="955"/>
      <c r="G14" s="290"/>
    </row>
    <row r="18" spans="2:5" s="291" customFormat="1" ht="21">
      <c r="B18" s="956" t="s">
        <v>871</v>
      </c>
      <c r="C18" s="957"/>
      <c r="D18" s="957"/>
      <c r="E18" s="957"/>
    </row>
    <row r="20" spans="2:5">
      <c r="B20" s="292" t="s">
        <v>872</v>
      </c>
      <c r="C20" s="293" t="s">
        <v>873</v>
      </c>
      <c r="D20" s="294">
        <f>'EL. INST. POPIS DEL'!G214</f>
        <v>0</v>
      </c>
    </row>
    <row r="21" spans="2:5">
      <c r="B21" s="295" t="s">
        <v>874</v>
      </c>
      <c r="C21" s="293" t="s">
        <v>875</v>
      </c>
      <c r="D21" s="294">
        <f>'EL. INST. POPIS DEL'!G215</f>
        <v>0</v>
      </c>
    </row>
    <row r="22" spans="2:5">
      <c r="B22" s="295" t="s">
        <v>876</v>
      </c>
      <c r="C22" s="293" t="s">
        <v>877</v>
      </c>
      <c r="D22" s="294">
        <f>'EL. INST. POPIS DEL'!G216</f>
        <v>0</v>
      </c>
    </row>
    <row r="23" spans="2:5">
      <c r="B23" s="295" t="s">
        <v>878</v>
      </c>
      <c r="C23" s="293" t="s">
        <v>879</v>
      </c>
      <c r="D23" s="294">
        <f>'EL. INST. POPIS DEL'!G217</f>
        <v>0</v>
      </c>
    </row>
    <row r="24" spans="2:5">
      <c r="B24" s="295" t="s">
        <v>880</v>
      </c>
      <c r="C24" s="293" t="s">
        <v>881</v>
      </c>
      <c r="D24" s="294">
        <f>'EL. INST. POPIS DEL'!G218</f>
        <v>0</v>
      </c>
    </row>
    <row r="25" spans="2:5">
      <c r="B25" s="295" t="s">
        <v>882</v>
      </c>
      <c r="C25" s="293" t="s">
        <v>883</v>
      </c>
      <c r="D25" s="294">
        <f>'EL. INST. POPIS DEL'!G219</f>
        <v>0</v>
      </c>
    </row>
    <row r="26" spans="2:5" s="296" customFormat="1" ht="15.5">
      <c r="B26" s="295" t="s">
        <v>884</v>
      </c>
      <c r="C26" s="293" t="s">
        <v>885</v>
      </c>
      <c r="D26" s="294">
        <f>'EL. INST. POPIS DEL'!G220</f>
        <v>0</v>
      </c>
    </row>
    <row r="27" spans="2:5" s="296" customFormat="1" ht="15.5">
      <c r="B27" s="297"/>
      <c r="C27" s="298"/>
      <c r="D27" s="299"/>
    </row>
    <row r="28" spans="2:5" s="296" customFormat="1" ht="15.5">
      <c r="B28" s="297"/>
      <c r="C28" s="298"/>
      <c r="D28" s="299"/>
    </row>
    <row r="29" spans="2:5" s="291" customFormat="1" ht="18">
      <c r="B29" s="300"/>
      <c r="C29" s="300" t="s">
        <v>886</v>
      </c>
      <c r="D29" s="301">
        <f>SUM(D20:D26)</f>
        <v>0</v>
      </c>
      <c r="E29" s="300" t="s">
        <v>887</v>
      </c>
    </row>
    <row r="31" spans="2:5" s="302" customFormat="1" ht="12.5"/>
    <row r="32" spans="2:5" s="302" customFormat="1" ht="12.5">
      <c r="C32" s="958"/>
      <c r="D32" s="958"/>
      <c r="E32" s="958"/>
    </row>
    <row r="33" spans="2:5" s="302" customFormat="1" ht="13">
      <c r="D33" s="303"/>
      <c r="E33" s="303"/>
    </row>
    <row r="34" spans="2:5" s="302" customFormat="1" ht="15.5">
      <c r="C34" s="296" t="s">
        <v>888</v>
      </c>
      <c r="D34" s="303"/>
      <c r="E34" s="303"/>
    </row>
    <row r="38" spans="2:5" s="296" customFormat="1" ht="15.5">
      <c r="B38" s="296" t="s">
        <v>889</v>
      </c>
      <c r="C38" s="304">
        <v>45887</v>
      </c>
    </row>
    <row r="133" spans="7:7">
      <c r="G133" s="288">
        <f>SUM(G93:G131)</f>
        <v>0</v>
      </c>
    </row>
    <row r="227" spans="7:7">
      <c r="G227" s="288">
        <f>SUM(G219:G226)</f>
        <v>0</v>
      </c>
    </row>
  </sheetData>
  <sheetProtection algorithmName="SHA-512" hashValue="j+TSE0rfmchY3DsQ0iVkGmzTpOVlOzK4OUr1pVXv7Xhe0hnUZdTxmHeeJ5eEAqcIHo+9k0XvPuz1izJMCRc+2g==" saltValue="yzNp2woF0rj+oGNu13GEhQ==" spinCount="100000" sheet="1" objects="1" scenarios="1" selectLockedCells="1"/>
  <mergeCells count="11">
    <mergeCell ref="C10:E10"/>
    <mergeCell ref="C4:E4"/>
    <mergeCell ref="C5:E5"/>
    <mergeCell ref="C6:E6"/>
    <mergeCell ref="C8:E8"/>
    <mergeCell ref="C9:E9"/>
    <mergeCell ref="C12:E12"/>
    <mergeCell ref="C13:E13"/>
    <mergeCell ref="C14:E14"/>
    <mergeCell ref="B18:E18"/>
    <mergeCell ref="C32:E32"/>
  </mergeCells>
  <pageMargins left="0.7" right="0.7" top="0.75" bottom="0.75" header="0.51" footer="0.51"/>
  <pageSetup paperSize="9" scale="85" orientation="portrait" horizontalDpi="300" verticalDpi="300" r:id="rId1"/>
  <headerFooter scaleWithDoc="0"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40D9E-2C39-4F68-81FF-13317230027F}">
  <dimension ref="A1:A49"/>
  <sheetViews>
    <sheetView view="pageBreakPreview" zoomScale="85" zoomScaleNormal="85" zoomScaleSheetLayoutView="85" workbookViewId="0">
      <selection sqref="A1:A1048576"/>
    </sheetView>
  </sheetViews>
  <sheetFormatPr defaultRowHeight="14.5"/>
  <cols>
    <col min="1" max="1" width="92.54296875" style="310" customWidth="1"/>
    <col min="2" max="255" width="9.1796875" style="306"/>
    <col min="256" max="256" width="4.7265625" style="306" customWidth="1"/>
    <col min="257" max="257" width="93.54296875" style="306" customWidth="1"/>
    <col min="258" max="511" width="9.1796875" style="306"/>
    <col min="512" max="512" width="4.7265625" style="306" customWidth="1"/>
    <col min="513" max="513" width="93.54296875" style="306" customWidth="1"/>
    <col min="514" max="767" width="9.1796875" style="306"/>
    <col min="768" max="768" width="4.7265625" style="306" customWidth="1"/>
    <col min="769" max="769" width="93.54296875" style="306" customWidth="1"/>
    <col min="770" max="1023" width="9.1796875" style="306"/>
    <col min="1024" max="1024" width="4.7265625" style="306" customWidth="1"/>
    <col min="1025" max="1025" width="93.54296875" style="306" customWidth="1"/>
    <col min="1026" max="1279" width="9.1796875" style="306"/>
    <col min="1280" max="1280" width="4.7265625" style="306" customWidth="1"/>
    <col min="1281" max="1281" width="93.54296875" style="306" customWidth="1"/>
    <col min="1282" max="1535" width="9.1796875" style="306"/>
    <col min="1536" max="1536" width="4.7265625" style="306" customWidth="1"/>
    <col min="1537" max="1537" width="93.54296875" style="306" customWidth="1"/>
    <col min="1538" max="1791" width="9.1796875" style="306"/>
    <col min="1792" max="1792" width="4.7265625" style="306" customWidth="1"/>
    <col min="1793" max="1793" width="93.54296875" style="306" customWidth="1"/>
    <col min="1794" max="2047" width="9.1796875" style="306"/>
    <col min="2048" max="2048" width="4.7265625" style="306" customWidth="1"/>
    <col min="2049" max="2049" width="93.54296875" style="306" customWidth="1"/>
    <col min="2050" max="2303" width="9.1796875" style="306"/>
    <col min="2304" max="2304" width="4.7265625" style="306" customWidth="1"/>
    <col min="2305" max="2305" width="93.54296875" style="306" customWidth="1"/>
    <col min="2306" max="2559" width="9.1796875" style="306"/>
    <col min="2560" max="2560" width="4.7265625" style="306" customWidth="1"/>
    <col min="2561" max="2561" width="93.54296875" style="306" customWidth="1"/>
    <col min="2562" max="2815" width="9.1796875" style="306"/>
    <col min="2816" max="2816" width="4.7265625" style="306" customWidth="1"/>
    <col min="2817" max="2817" width="93.54296875" style="306" customWidth="1"/>
    <col min="2818" max="3071" width="9.1796875" style="306"/>
    <col min="3072" max="3072" width="4.7265625" style="306" customWidth="1"/>
    <col min="3073" max="3073" width="93.54296875" style="306" customWidth="1"/>
    <col min="3074" max="3327" width="9.1796875" style="306"/>
    <col min="3328" max="3328" width="4.7265625" style="306" customWidth="1"/>
    <col min="3329" max="3329" width="93.54296875" style="306" customWidth="1"/>
    <col min="3330" max="3583" width="9.1796875" style="306"/>
    <col min="3584" max="3584" width="4.7265625" style="306" customWidth="1"/>
    <col min="3585" max="3585" width="93.54296875" style="306" customWidth="1"/>
    <col min="3586" max="3839" width="9.1796875" style="306"/>
    <col min="3840" max="3840" width="4.7265625" style="306" customWidth="1"/>
    <col min="3841" max="3841" width="93.54296875" style="306" customWidth="1"/>
    <col min="3842" max="4095" width="9.1796875" style="306"/>
    <col min="4096" max="4096" width="4.7265625" style="306" customWidth="1"/>
    <col min="4097" max="4097" width="93.54296875" style="306" customWidth="1"/>
    <col min="4098" max="4351" width="9.1796875" style="306"/>
    <col min="4352" max="4352" width="4.7265625" style="306" customWidth="1"/>
    <col min="4353" max="4353" width="93.54296875" style="306" customWidth="1"/>
    <col min="4354" max="4607" width="9.1796875" style="306"/>
    <col min="4608" max="4608" width="4.7265625" style="306" customWidth="1"/>
    <col min="4609" max="4609" width="93.54296875" style="306" customWidth="1"/>
    <col min="4610" max="4863" width="9.1796875" style="306"/>
    <col min="4864" max="4864" width="4.7265625" style="306" customWidth="1"/>
    <col min="4865" max="4865" width="93.54296875" style="306" customWidth="1"/>
    <col min="4866" max="5119" width="9.1796875" style="306"/>
    <col min="5120" max="5120" width="4.7265625" style="306" customWidth="1"/>
    <col min="5121" max="5121" width="93.54296875" style="306" customWidth="1"/>
    <col min="5122" max="5375" width="9.1796875" style="306"/>
    <col min="5376" max="5376" width="4.7265625" style="306" customWidth="1"/>
    <col min="5377" max="5377" width="93.54296875" style="306" customWidth="1"/>
    <col min="5378" max="5631" width="9.1796875" style="306"/>
    <col min="5632" max="5632" width="4.7265625" style="306" customWidth="1"/>
    <col min="5633" max="5633" width="93.54296875" style="306" customWidth="1"/>
    <col min="5634" max="5887" width="9.1796875" style="306"/>
    <col min="5888" max="5888" width="4.7265625" style="306" customWidth="1"/>
    <col min="5889" max="5889" width="93.54296875" style="306" customWidth="1"/>
    <col min="5890" max="6143" width="9.1796875" style="306"/>
    <col min="6144" max="6144" width="4.7265625" style="306" customWidth="1"/>
    <col min="6145" max="6145" width="93.54296875" style="306" customWidth="1"/>
    <col min="6146" max="6399" width="9.1796875" style="306"/>
    <col min="6400" max="6400" width="4.7265625" style="306" customWidth="1"/>
    <col min="6401" max="6401" width="93.54296875" style="306" customWidth="1"/>
    <col min="6402" max="6655" width="9.1796875" style="306"/>
    <col min="6656" max="6656" width="4.7265625" style="306" customWidth="1"/>
    <col min="6657" max="6657" width="93.54296875" style="306" customWidth="1"/>
    <col min="6658" max="6911" width="9.1796875" style="306"/>
    <col min="6912" max="6912" width="4.7265625" style="306" customWidth="1"/>
    <col min="6913" max="6913" width="93.54296875" style="306" customWidth="1"/>
    <col min="6914" max="7167" width="9.1796875" style="306"/>
    <col min="7168" max="7168" width="4.7265625" style="306" customWidth="1"/>
    <col min="7169" max="7169" width="93.54296875" style="306" customWidth="1"/>
    <col min="7170" max="7423" width="9.1796875" style="306"/>
    <col min="7424" max="7424" width="4.7265625" style="306" customWidth="1"/>
    <col min="7425" max="7425" width="93.54296875" style="306" customWidth="1"/>
    <col min="7426" max="7679" width="9.1796875" style="306"/>
    <col min="7680" max="7680" width="4.7265625" style="306" customWidth="1"/>
    <col min="7681" max="7681" width="93.54296875" style="306" customWidth="1"/>
    <col min="7682" max="7935" width="9.1796875" style="306"/>
    <col min="7936" max="7936" width="4.7265625" style="306" customWidth="1"/>
    <col min="7937" max="7937" width="93.54296875" style="306" customWidth="1"/>
    <col min="7938" max="8191" width="9.1796875" style="306"/>
    <col min="8192" max="8192" width="4.7265625" style="306" customWidth="1"/>
    <col min="8193" max="8193" width="93.54296875" style="306" customWidth="1"/>
    <col min="8194" max="8447" width="9.1796875" style="306"/>
    <col min="8448" max="8448" width="4.7265625" style="306" customWidth="1"/>
    <col min="8449" max="8449" width="93.54296875" style="306" customWidth="1"/>
    <col min="8450" max="8703" width="9.1796875" style="306"/>
    <col min="8704" max="8704" width="4.7265625" style="306" customWidth="1"/>
    <col min="8705" max="8705" width="93.54296875" style="306" customWidth="1"/>
    <col min="8706" max="8959" width="9.1796875" style="306"/>
    <col min="8960" max="8960" width="4.7265625" style="306" customWidth="1"/>
    <col min="8961" max="8961" width="93.54296875" style="306" customWidth="1"/>
    <col min="8962" max="9215" width="9.1796875" style="306"/>
    <col min="9216" max="9216" width="4.7265625" style="306" customWidth="1"/>
    <col min="9217" max="9217" width="93.54296875" style="306" customWidth="1"/>
    <col min="9218" max="9471" width="9.1796875" style="306"/>
    <col min="9472" max="9472" width="4.7265625" style="306" customWidth="1"/>
    <col min="9473" max="9473" width="93.54296875" style="306" customWidth="1"/>
    <col min="9474" max="9727" width="9.1796875" style="306"/>
    <col min="9728" max="9728" width="4.7265625" style="306" customWidth="1"/>
    <col min="9729" max="9729" width="93.54296875" style="306" customWidth="1"/>
    <col min="9730" max="9983" width="9.1796875" style="306"/>
    <col min="9984" max="9984" width="4.7265625" style="306" customWidth="1"/>
    <col min="9985" max="9985" width="93.54296875" style="306" customWidth="1"/>
    <col min="9986" max="10239" width="9.1796875" style="306"/>
    <col min="10240" max="10240" width="4.7265625" style="306" customWidth="1"/>
    <col min="10241" max="10241" width="93.54296875" style="306" customWidth="1"/>
    <col min="10242" max="10495" width="9.1796875" style="306"/>
    <col min="10496" max="10496" width="4.7265625" style="306" customWidth="1"/>
    <col min="10497" max="10497" width="93.54296875" style="306" customWidth="1"/>
    <col min="10498" max="10751" width="9.1796875" style="306"/>
    <col min="10752" max="10752" width="4.7265625" style="306" customWidth="1"/>
    <col min="10753" max="10753" width="93.54296875" style="306" customWidth="1"/>
    <col min="10754" max="11007" width="9.1796875" style="306"/>
    <col min="11008" max="11008" width="4.7265625" style="306" customWidth="1"/>
    <col min="11009" max="11009" width="93.54296875" style="306" customWidth="1"/>
    <col min="11010" max="11263" width="9.1796875" style="306"/>
    <col min="11264" max="11264" width="4.7265625" style="306" customWidth="1"/>
    <col min="11265" max="11265" width="93.54296875" style="306" customWidth="1"/>
    <col min="11266" max="11519" width="9.1796875" style="306"/>
    <col min="11520" max="11520" width="4.7265625" style="306" customWidth="1"/>
    <col min="11521" max="11521" width="93.54296875" style="306" customWidth="1"/>
    <col min="11522" max="11775" width="9.1796875" style="306"/>
    <col min="11776" max="11776" width="4.7265625" style="306" customWidth="1"/>
    <col min="11777" max="11777" width="93.54296875" style="306" customWidth="1"/>
    <col min="11778" max="12031" width="9.1796875" style="306"/>
    <col min="12032" max="12032" width="4.7265625" style="306" customWidth="1"/>
    <col min="12033" max="12033" width="93.54296875" style="306" customWidth="1"/>
    <col min="12034" max="12287" width="9.1796875" style="306"/>
    <col min="12288" max="12288" width="4.7265625" style="306" customWidth="1"/>
    <col min="12289" max="12289" width="93.54296875" style="306" customWidth="1"/>
    <col min="12290" max="12543" width="9.1796875" style="306"/>
    <col min="12544" max="12544" width="4.7265625" style="306" customWidth="1"/>
    <col min="12545" max="12545" width="93.54296875" style="306" customWidth="1"/>
    <col min="12546" max="12799" width="9.1796875" style="306"/>
    <col min="12800" max="12800" width="4.7265625" style="306" customWidth="1"/>
    <col min="12801" max="12801" width="93.54296875" style="306" customWidth="1"/>
    <col min="12802" max="13055" width="9.1796875" style="306"/>
    <col min="13056" max="13056" width="4.7265625" style="306" customWidth="1"/>
    <col min="13057" max="13057" width="93.54296875" style="306" customWidth="1"/>
    <col min="13058" max="13311" width="9.1796875" style="306"/>
    <col min="13312" max="13312" width="4.7265625" style="306" customWidth="1"/>
    <col min="13313" max="13313" width="93.54296875" style="306" customWidth="1"/>
    <col min="13314" max="13567" width="9.1796875" style="306"/>
    <col min="13568" max="13568" width="4.7265625" style="306" customWidth="1"/>
    <col min="13569" max="13569" width="93.54296875" style="306" customWidth="1"/>
    <col min="13570" max="13823" width="9.1796875" style="306"/>
    <col min="13824" max="13824" width="4.7265625" style="306" customWidth="1"/>
    <col min="13825" max="13825" width="93.54296875" style="306" customWidth="1"/>
    <col min="13826" max="14079" width="9.1796875" style="306"/>
    <col min="14080" max="14080" width="4.7265625" style="306" customWidth="1"/>
    <col min="14081" max="14081" width="93.54296875" style="306" customWidth="1"/>
    <col min="14082" max="14335" width="9.1796875" style="306"/>
    <col min="14336" max="14336" width="4.7265625" style="306" customWidth="1"/>
    <col min="14337" max="14337" width="93.54296875" style="306" customWidth="1"/>
    <col min="14338" max="14591" width="9.1796875" style="306"/>
    <col min="14592" max="14592" width="4.7265625" style="306" customWidth="1"/>
    <col min="14593" max="14593" width="93.54296875" style="306" customWidth="1"/>
    <col min="14594" max="14847" width="9.1796875" style="306"/>
    <col min="14848" max="14848" width="4.7265625" style="306" customWidth="1"/>
    <col min="14849" max="14849" width="93.54296875" style="306" customWidth="1"/>
    <col min="14850" max="15103" width="9.1796875" style="306"/>
    <col min="15104" max="15104" width="4.7265625" style="306" customWidth="1"/>
    <col min="15105" max="15105" width="93.54296875" style="306" customWidth="1"/>
    <col min="15106" max="15359" width="9.1796875" style="306"/>
    <col min="15360" max="15360" width="4.7265625" style="306" customWidth="1"/>
    <col min="15361" max="15361" width="93.54296875" style="306" customWidth="1"/>
    <col min="15362" max="15615" width="9.1796875" style="306"/>
    <col min="15616" max="15616" width="4.7265625" style="306" customWidth="1"/>
    <col min="15617" max="15617" width="93.54296875" style="306" customWidth="1"/>
    <col min="15618" max="15871" width="9.1796875" style="306"/>
    <col min="15872" max="15872" width="4.7265625" style="306" customWidth="1"/>
    <col min="15873" max="15873" width="93.54296875" style="306" customWidth="1"/>
    <col min="15874" max="16127" width="9.1796875" style="306"/>
    <col min="16128" max="16128" width="4.7265625" style="306" customWidth="1"/>
    <col min="16129" max="16129" width="93.54296875" style="306" customWidth="1"/>
    <col min="16130" max="16383" width="9.1796875" style="306"/>
    <col min="16384" max="16384" width="9.1796875" style="306" customWidth="1"/>
  </cols>
  <sheetData>
    <row r="1" spans="1:1">
      <c r="A1" s="305" t="s">
        <v>890</v>
      </c>
    </row>
    <row r="2" spans="1:1">
      <c r="A2" s="307"/>
    </row>
    <row r="3" spans="1:1" ht="43.5">
      <c r="A3" s="308" t="s">
        <v>891</v>
      </c>
    </row>
    <row r="4" spans="1:1" ht="29">
      <c r="A4" s="308" t="s">
        <v>892</v>
      </c>
    </row>
    <row r="5" spans="1:1" ht="58">
      <c r="A5" s="308" t="s">
        <v>893</v>
      </c>
    </row>
    <row r="6" spans="1:1" ht="29">
      <c r="A6" s="308" t="s">
        <v>894</v>
      </c>
    </row>
    <row r="7" spans="1:1" ht="29">
      <c r="A7" s="308" t="s">
        <v>895</v>
      </c>
    </row>
    <row r="8" spans="1:1" ht="72.5">
      <c r="A8" s="309" t="s">
        <v>896</v>
      </c>
    </row>
    <row r="9" spans="1:1" ht="43.5">
      <c r="A9" s="310" t="s">
        <v>897</v>
      </c>
    </row>
    <row r="10" spans="1:1">
      <c r="A10" s="309"/>
    </row>
    <row r="11" spans="1:1">
      <c r="A11" s="305" t="s">
        <v>898</v>
      </c>
    </row>
    <row r="13" spans="1:1" ht="43.5">
      <c r="A13" s="310" t="s">
        <v>899</v>
      </c>
    </row>
    <row r="14" spans="1:1">
      <c r="A14" s="310" t="s">
        <v>900</v>
      </c>
    </row>
    <row r="15" spans="1:1" ht="29">
      <c r="A15" s="310" t="s">
        <v>901</v>
      </c>
    </row>
    <row r="16" spans="1:1" ht="29">
      <c r="A16" s="310" t="s">
        <v>902</v>
      </c>
    </row>
    <row r="17" spans="1:1" ht="29">
      <c r="A17" s="310" t="s">
        <v>903</v>
      </c>
    </row>
    <row r="18" spans="1:1" ht="43.5">
      <c r="A18" s="310" t="s">
        <v>904</v>
      </c>
    </row>
    <row r="19" spans="1:1">
      <c r="A19" s="310" t="s">
        <v>905</v>
      </c>
    </row>
    <row r="20" spans="1:1" ht="29">
      <c r="A20" s="310" t="s">
        <v>906</v>
      </c>
    </row>
    <row r="21" spans="1:1" ht="29">
      <c r="A21" s="310" t="s">
        <v>907</v>
      </c>
    </row>
    <row r="22" spans="1:1" ht="58">
      <c r="A22" s="310" t="s">
        <v>908</v>
      </c>
    </row>
    <row r="23" spans="1:1" ht="43.5">
      <c r="A23" s="310" t="s">
        <v>910</v>
      </c>
    </row>
    <row r="24" spans="1:1" ht="87">
      <c r="A24" s="310" t="s">
        <v>912</v>
      </c>
    </row>
    <row r="25" spans="1:1" ht="29">
      <c r="A25" s="310" t="s">
        <v>914</v>
      </c>
    </row>
    <row r="26" spans="1:1">
      <c r="A26" s="310" t="s">
        <v>916</v>
      </c>
    </row>
    <row r="27" spans="1:1" ht="29">
      <c r="A27" s="310" t="s">
        <v>917</v>
      </c>
    </row>
    <row r="28" spans="1:1" ht="43.5">
      <c r="A28" s="310" t="s">
        <v>919</v>
      </c>
    </row>
    <row r="29" spans="1:1" ht="43.5">
      <c r="A29" s="310" t="s">
        <v>921</v>
      </c>
    </row>
    <row r="30" spans="1:1" ht="29">
      <c r="A30" s="310" t="s">
        <v>922</v>
      </c>
    </row>
    <row r="31" spans="1:1" ht="29">
      <c r="A31" s="310" t="s">
        <v>924</v>
      </c>
    </row>
    <row r="32" spans="1:1">
      <c r="A32" s="310" t="s">
        <v>926</v>
      </c>
    </row>
    <row r="33" spans="1:1" ht="29">
      <c r="A33" s="310" t="s">
        <v>928</v>
      </c>
    </row>
    <row r="34" spans="1:1">
      <c r="A34" s="310" t="s">
        <v>929</v>
      </c>
    </row>
    <row r="35" spans="1:1">
      <c r="A35" s="310" t="s">
        <v>930</v>
      </c>
    </row>
    <row r="36" spans="1:1">
      <c r="A36" s="310" t="s">
        <v>931</v>
      </c>
    </row>
    <row r="37" spans="1:1">
      <c r="A37" s="310" t="s">
        <v>932</v>
      </c>
    </row>
    <row r="38" spans="1:1">
      <c r="A38" s="310" t="s">
        <v>933</v>
      </c>
    </row>
    <row r="39" spans="1:1">
      <c r="A39" s="310" t="s">
        <v>934</v>
      </c>
    </row>
    <row r="40" spans="1:1" ht="29">
      <c r="A40" s="310" t="s">
        <v>935</v>
      </c>
    </row>
    <row r="41" spans="1:1" ht="72.5">
      <c r="A41" s="310" t="s">
        <v>936</v>
      </c>
    </row>
    <row r="42" spans="1:1" ht="43.5">
      <c r="A42" s="310" t="s">
        <v>938</v>
      </c>
    </row>
    <row r="43" spans="1:1" ht="29">
      <c r="A43" s="310" t="s">
        <v>940</v>
      </c>
    </row>
    <row r="44" spans="1:1">
      <c r="A44" s="310" t="s">
        <v>942</v>
      </c>
    </row>
    <row r="45" spans="1:1" ht="29">
      <c r="A45" s="310" t="s">
        <v>943</v>
      </c>
    </row>
    <row r="46" spans="1:1">
      <c r="A46" s="310" t="s">
        <v>944</v>
      </c>
    </row>
    <row r="47" spans="1:1">
      <c r="A47" s="310" t="s">
        <v>945</v>
      </c>
    </row>
    <row r="48" spans="1:1" ht="72.5">
      <c r="A48" s="310" t="s">
        <v>946</v>
      </c>
    </row>
    <row r="49" spans="1:1" ht="43.5">
      <c r="A49" s="310" t="s">
        <v>947</v>
      </c>
    </row>
  </sheetData>
  <sheetProtection algorithmName="SHA-512" hashValue="e9w8gvdEC8oQcsLk/jO45vPKFmvt2jOoCeGkk0VtmJBSJXh9FMYtMiq50VI+Tmvc6+Vx8tJ3kQiJ3LTGtywcGw==" saltValue="OX61nPCRG2/akSIl2Sp4xA==" spinCount="100000" sheet="1" objects="1" scenarios="1" selectLockedCells="1"/>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43E7A-1EBA-4A39-BA9B-6F7DE46CC9E3}">
  <dimension ref="A1:U336"/>
  <sheetViews>
    <sheetView view="pageBreakPreview" zoomScale="85" zoomScaleNormal="160" zoomScaleSheetLayoutView="85" workbookViewId="0">
      <selection activeCell="F24" sqref="F24"/>
    </sheetView>
  </sheetViews>
  <sheetFormatPr defaultRowHeight="14.5"/>
  <cols>
    <col min="1" max="1" width="5.54296875" style="462" customWidth="1"/>
    <col min="2" max="2" width="45.81640625" style="463" customWidth="1"/>
    <col min="3" max="3" width="6.81640625" style="426" customWidth="1"/>
    <col min="4" max="4" width="8" style="427" customWidth="1"/>
    <col min="5" max="5" width="8.1796875" style="792" customWidth="1"/>
    <col min="6" max="6" width="11.54296875" style="791" customWidth="1"/>
    <col min="7" max="7" width="12.1796875" style="464" customWidth="1"/>
    <col min="8" max="8" width="9.1796875" style="289"/>
    <col min="9" max="9" width="9.1796875" style="316"/>
    <col min="10" max="256" width="9.1796875" style="289"/>
    <col min="257" max="257" width="5.54296875" style="289" customWidth="1"/>
    <col min="258" max="258" width="45.81640625" style="289" customWidth="1"/>
    <col min="259" max="259" width="6.81640625" style="289" customWidth="1"/>
    <col min="260" max="260" width="8" style="289" customWidth="1"/>
    <col min="261" max="261" width="8.1796875" style="289" customWidth="1"/>
    <col min="262" max="262" width="11.54296875" style="289" customWidth="1"/>
    <col min="263" max="263" width="12.1796875" style="289" customWidth="1"/>
    <col min="264" max="512" width="9.1796875" style="289"/>
    <col min="513" max="513" width="5.54296875" style="289" customWidth="1"/>
    <col min="514" max="514" width="45.81640625" style="289" customWidth="1"/>
    <col min="515" max="515" width="6.81640625" style="289" customWidth="1"/>
    <col min="516" max="516" width="8" style="289" customWidth="1"/>
    <col min="517" max="517" width="8.1796875" style="289" customWidth="1"/>
    <col min="518" max="518" width="11.54296875" style="289" customWidth="1"/>
    <col min="519" max="519" width="12.1796875" style="289" customWidth="1"/>
    <col min="520" max="768" width="9.1796875" style="289"/>
    <col min="769" max="769" width="5.54296875" style="289" customWidth="1"/>
    <col min="770" max="770" width="45.81640625" style="289" customWidth="1"/>
    <col min="771" max="771" width="6.81640625" style="289" customWidth="1"/>
    <col min="772" max="772" width="8" style="289" customWidth="1"/>
    <col min="773" max="773" width="8.1796875" style="289" customWidth="1"/>
    <col min="774" max="774" width="11.54296875" style="289" customWidth="1"/>
    <col min="775" max="775" width="12.1796875" style="289" customWidth="1"/>
    <col min="776" max="1024" width="9.1796875" style="289"/>
    <col min="1025" max="1025" width="5.54296875" style="289" customWidth="1"/>
    <col min="1026" max="1026" width="45.81640625" style="289" customWidth="1"/>
    <col min="1027" max="1027" width="6.81640625" style="289" customWidth="1"/>
    <col min="1028" max="1028" width="8" style="289" customWidth="1"/>
    <col min="1029" max="1029" width="8.1796875" style="289" customWidth="1"/>
    <col min="1030" max="1030" width="11.54296875" style="289" customWidth="1"/>
    <col min="1031" max="1031" width="12.1796875" style="289" customWidth="1"/>
    <col min="1032" max="1280" width="9.1796875" style="289"/>
    <col min="1281" max="1281" width="5.54296875" style="289" customWidth="1"/>
    <col min="1282" max="1282" width="45.81640625" style="289" customWidth="1"/>
    <col min="1283" max="1283" width="6.81640625" style="289" customWidth="1"/>
    <col min="1284" max="1284" width="8" style="289" customWidth="1"/>
    <col min="1285" max="1285" width="8.1796875" style="289" customWidth="1"/>
    <col min="1286" max="1286" width="11.54296875" style="289" customWidth="1"/>
    <col min="1287" max="1287" width="12.1796875" style="289" customWidth="1"/>
    <col min="1288" max="1536" width="9.1796875" style="289"/>
    <col min="1537" max="1537" width="5.54296875" style="289" customWidth="1"/>
    <col min="1538" max="1538" width="45.81640625" style="289" customWidth="1"/>
    <col min="1539" max="1539" width="6.81640625" style="289" customWidth="1"/>
    <col min="1540" max="1540" width="8" style="289" customWidth="1"/>
    <col min="1541" max="1541" width="8.1796875" style="289" customWidth="1"/>
    <col min="1542" max="1542" width="11.54296875" style="289" customWidth="1"/>
    <col min="1543" max="1543" width="12.1796875" style="289" customWidth="1"/>
    <col min="1544" max="1792" width="9.1796875" style="289"/>
    <col min="1793" max="1793" width="5.54296875" style="289" customWidth="1"/>
    <col min="1794" max="1794" width="45.81640625" style="289" customWidth="1"/>
    <col min="1795" max="1795" width="6.81640625" style="289" customWidth="1"/>
    <col min="1796" max="1796" width="8" style="289" customWidth="1"/>
    <col min="1797" max="1797" width="8.1796875" style="289" customWidth="1"/>
    <col min="1798" max="1798" width="11.54296875" style="289" customWidth="1"/>
    <col min="1799" max="1799" width="12.1796875" style="289" customWidth="1"/>
    <col min="1800" max="2048" width="9.1796875" style="289"/>
    <col min="2049" max="2049" width="5.54296875" style="289" customWidth="1"/>
    <col min="2050" max="2050" width="45.81640625" style="289" customWidth="1"/>
    <col min="2051" max="2051" width="6.81640625" style="289" customWidth="1"/>
    <col min="2052" max="2052" width="8" style="289" customWidth="1"/>
    <col min="2053" max="2053" width="8.1796875" style="289" customWidth="1"/>
    <col min="2054" max="2054" width="11.54296875" style="289" customWidth="1"/>
    <col min="2055" max="2055" width="12.1796875" style="289" customWidth="1"/>
    <col min="2056" max="2304" width="9.1796875" style="289"/>
    <col min="2305" max="2305" width="5.54296875" style="289" customWidth="1"/>
    <col min="2306" max="2306" width="45.81640625" style="289" customWidth="1"/>
    <col min="2307" max="2307" width="6.81640625" style="289" customWidth="1"/>
    <col min="2308" max="2308" width="8" style="289" customWidth="1"/>
    <col min="2309" max="2309" width="8.1796875" style="289" customWidth="1"/>
    <col min="2310" max="2310" width="11.54296875" style="289" customWidth="1"/>
    <col min="2311" max="2311" width="12.1796875" style="289" customWidth="1"/>
    <col min="2312" max="2560" width="9.1796875" style="289"/>
    <col min="2561" max="2561" width="5.54296875" style="289" customWidth="1"/>
    <col min="2562" max="2562" width="45.81640625" style="289" customWidth="1"/>
    <col min="2563" max="2563" width="6.81640625" style="289" customWidth="1"/>
    <col min="2564" max="2564" width="8" style="289" customWidth="1"/>
    <col min="2565" max="2565" width="8.1796875" style="289" customWidth="1"/>
    <col min="2566" max="2566" width="11.54296875" style="289" customWidth="1"/>
    <col min="2567" max="2567" width="12.1796875" style="289" customWidth="1"/>
    <col min="2568" max="2816" width="9.1796875" style="289"/>
    <col min="2817" max="2817" width="5.54296875" style="289" customWidth="1"/>
    <col min="2818" max="2818" width="45.81640625" style="289" customWidth="1"/>
    <col min="2819" max="2819" width="6.81640625" style="289" customWidth="1"/>
    <col min="2820" max="2820" width="8" style="289" customWidth="1"/>
    <col min="2821" max="2821" width="8.1796875" style="289" customWidth="1"/>
    <col min="2822" max="2822" width="11.54296875" style="289" customWidth="1"/>
    <col min="2823" max="2823" width="12.1796875" style="289" customWidth="1"/>
    <col min="2824" max="3072" width="9.1796875" style="289"/>
    <col min="3073" max="3073" width="5.54296875" style="289" customWidth="1"/>
    <col min="3074" max="3074" width="45.81640625" style="289" customWidth="1"/>
    <col min="3075" max="3075" width="6.81640625" style="289" customWidth="1"/>
    <col min="3076" max="3076" width="8" style="289" customWidth="1"/>
    <col min="3077" max="3077" width="8.1796875" style="289" customWidth="1"/>
    <col min="3078" max="3078" width="11.54296875" style="289" customWidth="1"/>
    <col min="3079" max="3079" width="12.1796875" style="289" customWidth="1"/>
    <col min="3080" max="3328" width="9.1796875" style="289"/>
    <col min="3329" max="3329" width="5.54296875" style="289" customWidth="1"/>
    <col min="3330" max="3330" width="45.81640625" style="289" customWidth="1"/>
    <col min="3331" max="3331" width="6.81640625" style="289" customWidth="1"/>
    <col min="3332" max="3332" width="8" style="289" customWidth="1"/>
    <col min="3333" max="3333" width="8.1796875" style="289" customWidth="1"/>
    <col min="3334" max="3334" width="11.54296875" style="289" customWidth="1"/>
    <col min="3335" max="3335" width="12.1796875" style="289" customWidth="1"/>
    <col min="3336" max="3584" width="9.1796875" style="289"/>
    <col min="3585" max="3585" width="5.54296875" style="289" customWidth="1"/>
    <col min="3586" max="3586" width="45.81640625" style="289" customWidth="1"/>
    <col min="3587" max="3587" width="6.81640625" style="289" customWidth="1"/>
    <col min="3588" max="3588" width="8" style="289" customWidth="1"/>
    <col min="3589" max="3589" width="8.1796875" style="289" customWidth="1"/>
    <col min="3590" max="3590" width="11.54296875" style="289" customWidth="1"/>
    <col min="3591" max="3591" width="12.1796875" style="289" customWidth="1"/>
    <col min="3592" max="3840" width="9.1796875" style="289"/>
    <col min="3841" max="3841" width="5.54296875" style="289" customWidth="1"/>
    <col min="3842" max="3842" width="45.81640625" style="289" customWidth="1"/>
    <col min="3843" max="3843" width="6.81640625" style="289" customWidth="1"/>
    <col min="3844" max="3844" width="8" style="289" customWidth="1"/>
    <col min="3845" max="3845" width="8.1796875" style="289" customWidth="1"/>
    <col min="3846" max="3846" width="11.54296875" style="289" customWidth="1"/>
    <col min="3847" max="3847" width="12.1796875" style="289" customWidth="1"/>
    <col min="3848" max="4096" width="9.1796875" style="289"/>
    <col min="4097" max="4097" width="5.54296875" style="289" customWidth="1"/>
    <col min="4098" max="4098" width="45.81640625" style="289" customWidth="1"/>
    <col min="4099" max="4099" width="6.81640625" style="289" customWidth="1"/>
    <col min="4100" max="4100" width="8" style="289" customWidth="1"/>
    <col min="4101" max="4101" width="8.1796875" style="289" customWidth="1"/>
    <col min="4102" max="4102" width="11.54296875" style="289" customWidth="1"/>
    <col min="4103" max="4103" width="12.1796875" style="289" customWidth="1"/>
    <col min="4104" max="4352" width="9.1796875" style="289"/>
    <col min="4353" max="4353" width="5.54296875" style="289" customWidth="1"/>
    <col min="4354" max="4354" width="45.81640625" style="289" customWidth="1"/>
    <col min="4355" max="4355" width="6.81640625" style="289" customWidth="1"/>
    <col min="4356" max="4356" width="8" style="289" customWidth="1"/>
    <col min="4357" max="4357" width="8.1796875" style="289" customWidth="1"/>
    <col min="4358" max="4358" width="11.54296875" style="289" customWidth="1"/>
    <col min="4359" max="4359" width="12.1796875" style="289" customWidth="1"/>
    <col min="4360" max="4608" width="9.1796875" style="289"/>
    <col min="4609" max="4609" width="5.54296875" style="289" customWidth="1"/>
    <col min="4610" max="4610" width="45.81640625" style="289" customWidth="1"/>
    <col min="4611" max="4611" width="6.81640625" style="289" customWidth="1"/>
    <col min="4612" max="4612" width="8" style="289" customWidth="1"/>
    <col min="4613" max="4613" width="8.1796875" style="289" customWidth="1"/>
    <col min="4614" max="4614" width="11.54296875" style="289" customWidth="1"/>
    <col min="4615" max="4615" width="12.1796875" style="289" customWidth="1"/>
    <col min="4616" max="4864" width="9.1796875" style="289"/>
    <col min="4865" max="4865" width="5.54296875" style="289" customWidth="1"/>
    <col min="4866" max="4866" width="45.81640625" style="289" customWidth="1"/>
    <col min="4867" max="4867" width="6.81640625" style="289" customWidth="1"/>
    <col min="4868" max="4868" width="8" style="289" customWidth="1"/>
    <col min="4869" max="4869" width="8.1796875" style="289" customWidth="1"/>
    <col min="4870" max="4870" width="11.54296875" style="289" customWidth="1"/>
    <col min="4871" max="4871" width="12.1796875" style="289" customWidth="1"/>
    <col min="4872" max="5120" width="9.1796875" style="289"/>
    <col min="5121" max="5121" width="5.54296875" style="289" customWidth="1"/>
    <col min="5122" max="5122" width="45.81640625" style="289" customWidth="1"/>
    <col min="5123" max="5123" width="6.81640625" style="289" customWidth="1"/>
    <col min="5124" max="5124" width="8" style="289" customWidth="1"/>
    <col min="5125" max="5125" width="8.1796875" style="289" customWidth="1"/>
    <col min="5126" max="5126" width="11.54296875" style="289" customWidth="1"/>
    <col min="5127" max="5127" width="12.1796875" style="289" customWidth="1"/>
    <col min="5128" max="5376" width="9.1796875" style="289"/>
    <col min="5377" max="5377" width="5.54296875" style="289" customWidth="1"/>
    <col min="5378" max="5378" width="45.81640625" style="289" customWidth="1"/>
    <col min="5379" max="5379" width="6.81640625" style="289" customWidth="1"/>
    <col min="5380" max="5380" width="8" style="289" customWidth="1"/>
    <col min="5381" max="5381" width="8.1796875" style="289" customWidth="1"/>
    <col min="5382" max="5382" width="11.54296875" style="289" customWidth="1"/>
    <col min="5383" max="5383" width="12.1796875" style="289" customWidth="1"/>
    <col min="5384" max="5632" width="9.1796875" style="289"/>
    <col min="5633" max="5633" width="5.54296875" style="289" customWidth="1"/>
    <col min="5634" max="5634" width="45.81640625" style="289" customWidth="1"/>
    <col min="5635" max="5635" width="6.81640625" style="289" customWidth="1"/>
    <col min="5636" max="5636" width="8" style="289" customWidth="1"/>
    <col min="5637" max="5637" width="8.1796875" style="289" customWidth="1"/>
    <col min="5638" max="5638" width="11.54296875" style="289" customWidth="1"/>
    <col min="5639" max="5639" width="12.1796875" style="289" customWidth="1"/>
    <col min="5640" max="5888" width="9.1796875" style="289"/>
    <col min="5889" max="5889" width="5.54296875" style="289" customWidth="1"/>
    <col min="5890" max="5890" width="45.81640625" style="289" customWidth="1"/>
    <col min="5891" max="5891" width="6.81640625" style="289" customWidth="1"/>
    <col min="5892" max="5892" width="8" style="289" customWidth="1"/>
    <col min="5893" max="5893" width="8.1796875" style="289" customWidth="1"/>
    <col min="5894" max="5894" width="11.54296875" style="289" customWidth="1"/>
    <col min="5895" max="5895" width="12.1796875" style="289" customWidth="1"/>
    <col min="5896" max="6144" width="9.1796875" style="289"/>
    <col min="6145" max="6145" width="5.54296875" style="289" customWidth="1"/>
    <col min="6146" max="6146" width="45.81640625" style="289" customWidth="1"/>
    <col min="6147" max="6147" width="6.81640625" style="289" customWidth="1"/>
    <col min="6148" max="6148" width="8" style="289" customWidth="1"/>
    <col min="6149" max="6149" width="8.1796875" style="289" customWidth="1"/>
    <col min="6150" max="6150" width="11.54296875" style="289" customWidth="1"/>
    <col min="6151" max="6151" width="12.1796875" style="289" customWidth="1"/>
    <col min="6152" max="6400" width="9.1796875" style="289"/>
    <col min="6401" max="6401" width="5.54296875" style="289" customWidth="1"/>
    <col min="6402" max="6402" width="45.81640625" style="289" customWidth="1"/>
    <col min="6403" max="6403" width="6.81640625" style="289" customWidth="1"/>
    <col min="6404" max="6404" width="8" style="289" customWidth="1"/>
    <col min="6405" max="6405" width="8.1796875" style="289" customWidth="1"/>
    <col min="6406" max="6406" width="11.54296875" style="289" customWidth="1"/>
    <col min="6407" max="6407" width="12.1796875" style="289" customWidth="1"/>
    <col min="6408" max="6656" width="9.1796875" style="289"/>
    <col min="6657" max="6657" width="5.54296875" style="289" customWidth="1"/>
    <col min="6658" max="6658" width="45.81640625" style="289" customWidth="1"/>
    <col min="6659" max="6659" width="6.81640625" style="289" customWidth="1"/>
    <col min="6660" max="6660" width="8" style="289" customWidth="1"/>
    <col min="6661" max="6661" width="8.1796875" style="289" customWidth="1"/>
    <col min="6662" max="6662" width="11.54296875" style="289" customWidth="1"/>
    <col min="6663" max="6663" width="12.1796875" style="289" customWidth="1"/>
    <col min="6664" max="6912" width="9.1796875" style="289"/>
    <col min="6913" max="6913" width="5.54296875" style="289" customWidth="1"/>
    <col min="6914" max="6914" width="45.81640625" style="289" customWidth="1"/>
    <col min="6915" max="6915" width="6.81640625" style="289" customWidth="1"/>
    <col min="6916" max="6916" width="8" style="289" customWidth="1"/>
    <col min="6917" max="6917" width="8.1796875" style="289" customWidth="1"/>
    <col min="6918" max="6918" width="11.54296875" style="289" customWidth="1"/>
    <col min="6919" max="6919" width="12.1796875" style="289" customWidth="1"/>
    <col min="6920" max="7168" width="9.1796875" style="289"/>
    <col min="7169" max="7169" width="5.54296875" style="289" customWidth="1"/>
    <col min="7170" max="7170" width="45.81640625" style="289" customWidth="1"/>
    <col min="7171" max="7171" width="6.81640625" style="289" customWidth="1"/>
    <col min="7172" max="7172" width="8" style="289" customWidth="1"/>
    <col min="7173" max="7173" width="8.1796875" style="289" customWidth="1"/>
    <col min="7174" max="7174" width="11.54296875" style="289" customWidth="1"/>
    <col min="7175" max="7175" width="12.1796875" style="289" customWidth="1"/>
    <col min="7176" max="7424" width="9.1796875" style="289"/>
    <col min="7425" max="7425" width="5.54296875" style="289" customWidth="1"/>
    <col min="7426" max="7426" width="45.81640625" style="289" customWidth="1"/>
    <col min="7427" max="7427" width="6.81640625" style="289" customWidth="1"/>
    <col min="7428" max="7428" width="8" style="289" customWidth="1"/>
    <col min="7429" max="7429" width="8.1796875" style="289" customWidth="1"/>
    <col min="7430" max="7430" width="11.54296875" style="289" customWidth="1"/>
    <col min="7431" max="7431" width="12.1796875" style="289" customWidth="1"/>
    <col min="7432" max="7680" width="9.1796875" style="289"/>
    <col min="7681" max="7681" width="5.54296875" style="289" customWidth="1"/>
    <col min="7682" max="7682" width="45.81640625" style="289" customWidth="1"/>
    <col min="7683" max="7683" width="6.81640625" style="289" customWidth="1"/>
    <col min="7684" max="7684" width="8" style="289" customWidth="1"/>
    <col min="7685" max="7685" width="8.1796875" style="289" customWidth="1"/>
    <col min="7686" max="7686" width="11.54296875" style="289" customWidth="1"/>
    <col min="7687" max="7687" width="12.1796875" style="289" customWidth="1"/>
    <col min="7688" max="7936" width="9.1796875" style="289"/>
    <col min="7937" max="7937" width="5.54296875" style="289" customWidth="1"/>
    <col min="7938" max="7938" width="45.81640625" style="289" customWidth="1"/>
    <col min="7939" max="7939" width="6.81640625" style="289" customWidth="1"/>
    <col min="7940" max="7940" width="8" style="289" customWidth="1"/>
    <col min="7941" max="7941" width="8.1796875" style="289" customWidth="1"/>
    <col min="7942" max="7942" width="11.54296875" style="289" customWidth="1"/>
    <col min="7943" max="7943" width="12.1796875" style="289" customWidth="1"/>
    <col min="7944" max="8192" width="9.1796875" style="289"/>
    <col min="8193" max="8193" width="5.54296875" style="289" customWidth="1"/>
    <col min="8194" max="8194" width="45.81640625" style="289" customWidth="1"/>
    <col min="8195" max="8195" width="6.81640625" style="289" customWidth="1"/>
    <col min="8196" max="8196" width="8" style="289" customWidth="1"/>
    <col min="8197" max="8197" width="8.1796875" style="289" customWidth="1"/>
    <col min="8198" max="8198" width="11.54296875" style="289" customWidth="1"/>
    <col min="8199" max="8199" width="12.1796875" style="289" customWidth="1"/>
    <col min="8200" max="8448" width="9.1796875" style="289"/>
    <col min="8449" max="8449" width="5.54296875" style="289" customWidth="1"/>
    <col min="8450" max="8450" width="45.81640625" style="289" customWidth="1"/>
    <col min="8451" max="8451" width="6.81640625" style="289" customWidth="1"/>
    <col min="8452" max="8452" width="8" style="289" customWidth="1"/>
    <col min="8453" max="8453" width="8.1796875" style="289" customWidth="1"/>
    <col min="8454" max="8454" width="11.54296875" style="289" customWidth="1"/>
    <col min="8455" max="8455" width="12.1796875" style="289" customWidth="1"/>
    <col min="8456" max="8704" width="9.1796875" style="289"/>
    <col min="8705" max="8705" width="5.54296875" style="289" customWidth="1"/>
    <col min="8706" max="8706" width="45.81640625" style="289" customWidth="1"/>
    <col min="8707" max="8707" width="6.81640625" style="289" customWidth="1"/>
    <col min="8708" max="8708" width="8" style="289" customWidth="1"/>
    <col min="8709" max="8709" width="8.1796875" style="289" customWidth="1"/>
    <col min="8710" max="8710" width="11.54296875" style="289" customWidth="1"/>
    <col min="8711" max="8711" width="12.1796875" style="289" customWidth="1"/>
    <col min="8712" max="8960" width="9.1796875" style="289"/>
    <col min="8961" max="8961" width="5.54296875" style="289" customWidth="1"/>
    <col min="8962" max="8962" width="45.81640625" style="289" customWidth="1"/>
    <col min="8963" max="8963" width="6.81640625" style="289" customWidth="1"/>
    <col min="8964" max="8964" width="8" style="289" customWidth="1"/>
    <col min="8965" max="8965" width="8.1796875" style="289" customWidth="1"/>
    <col min="8966" max="8966" width="11.54296875" style="289" customWidth="1"/>
    <col min="8967" max="8967" width="12.1796875" style="289" customWidth="1"/>
    <col min="8968" max="9216" width="9.1796875" style="289"/>
    <col min="9217" max="9217" width="5.54296875" style="289" customWidth="1"/>
    <col min="9218" max="9218" width="45.81640625" style="289" customWidth="1"/>
    <col min="9219" max="9219" width="6.81640625" style="289" customWidth="1"/>
    <col min="9220" max="9220" width="8" style="289" customWidth="1"/>
    <col min="9221" max="9221" width="8.1796875" style="289" customWidth="1"/>
    <col min="9222" max="9222" width="11.54296875" style="289" customWidth="1"/>
    <col min="9223" max="9223" width="12.1796875" style="289" customWidth="1"/>
    <col min="9224" max="9472" width="9.1796875" style="289"/>
    <col min="9473" max="9473" width="5.54296875" style="289" customWidth="1"/>
    <col min="9474" max="9474" width="45.81640625" style="289" customWidth="1"/>
    <col min="9475" max="9475" width="6.81640625" style="289" customWidth="1"/>
    <col min="9476" max="9476" width="8" style="289" customWidth="1"/>
    <col min="9477" max="9477" width="8.1796875" style="289" customWidth="1"/>
    <col min="9478" max="9478" width="11.54296875" style="289" customWidth="1"/>
    <col min="9479" max="9479" width="12.1796875" style="289" customWidth="1"/>
    <col min="9480" max="9728" width="9.1796875" style="289"/>
    <col min="9729" max="9729" width="5.54296875" style="289" customWidth="1"/>
    <col min="9730" max="9730" width="45.81640625" style="289" customWidth="1"/>
    <col min="9731" max="9731" width="6.81640625" style="289" customWidth="1"/>
    <col min="9732" max="9732" width="8" style="289" customWidth="1"/>
    <col min="9733" max="9733" width="8.1796875" style="289" customWidth="1"/>
    <col min="9734" max="9734" width="11.54296875" style="289" customWidth="1"/>
    <col min="9735" max="9735" width="12.1796875" style="289" customWidth="1"/>
    <col min="9736" max="9984" width="9.1796875" style="289"/>
    <col min="9985" max="9985" width="5.54296875" style="289" customWidth="1"/>
    <col min="9986" max="9986" width="45.81640625" style="289" customWidth="1"/>
    <col min="9987" max="9987" width="6.81640625" style="289" customWidth="1"/>
    <col min="9988" max="9988" width="8" style="289" customWidth="1"/>
    <col min="9989" max="9989" width="8.1796875" style="289" customWidth="1"/>
    <col min="9990" max="9990" width="11.54296875" style="289" customWidth="1"/>
    <col min="9991" max="9991" width="12.1796875" style="289" customWidth="1"/>
    <col min="9992" max="10240" width="9.1796875" style="289"/>
    <col min="10241" max="10241" width="5.54296875" style="289" customWidth="1"/>
    <col min="10242" max="10242" width="45.81640625" style="289" customWidth="1"/>
    <col min="10243" max="10243" width="6.81640625" style="289" customWidth="1"/>
    <col min="10244" max="10244" width="8" style="289" customWidth="1"/>
    <col min="10245" max="10245" width="8.1796875" style="289" customWidth="1"/>
    <col min="10246" max="10246" width="11.54296875" style="289" customWidth="1"/>
    <col min="10247" max="10247" width="12.1796875" style="289" customWidth="1"/>
    <col min="10248" max="10496" width="9.1796875" style="289"/>
    <col min="10497" max="10497" width="5.54296875" style="289" customWidth="1"/>
    <col min="10498" max="10498" width="45.81640625" style="289" customWidth="1"/>
    <col min="10499" max="10499" width="6.81640625" style="289" customWidth="1"/>
    <col min="10500" max="10500" width="8" style="289" customWidth="1"/>
    <col min="10501" max="10501" width="8.1796875" style="289" customWidth="1"/>
    <col min="10502" max="10502" width="11.54296875" style="289" customWidth="1"/>
    <col min="10503" max="10503" width="12.1796875" style="289" customWidth="1"/>
    <col min="10504" max="10752" width="9.1796875" style="289"/>
    <col min="10753" max="10753" width="5.54296875" style="289" customWidth="1"/>
    <col min="10754" max="10754" width="45.81640625" style="289" customWidth="1"/>
    <col min="10755" max="10755" width="6.81640625" style="289" customWidth="1"/>
    <col min="10756" max="10756" width="8" style="289" customWidth="1"/>
    <col min="10757" max="10757" width="8.1796875" style="289" customWidth="1"/>
    <col min="10758" max="10758" width="11.54296875" style="289" customWidth="1"/>
    <col min="10759" max="10759" width="12.1796875" style="289" customWidth="1"/>
    <col min="10760" max="11008" width="9.1796875" style="289"/>
    <col min="11009" max="11009" width="5.54296875" style="289" customWidth="1"/>
    <col min="11010" max="11010" width="45.81640625" style="289" customWidth="1"/>
    <col min="11011" max="11011" width="6.81640625" style="289" customWidth="1"/>
    <col min="11012" max="11012" width="8" style="289" customWidth="1"/>
    <col min="11013" max="11013" width="8.1796875" style="289" customWidth="1"/>
    <col min="11014" max="11014" width="11.54296875" style="289" customWidth="1"/>
    <col min="11015" max="11015" width="12.1796875" style="289" customWidth="1"/>
    <col min="11016" max="11264" width="9.1796875" style="289"/>
    <col min="11265" max="11265" width="5.54296875" style="289" customWidth="1"/>
    <col min="11266" max="11266" width="45.81640625" style="289" customWidth="1"/>
    <col min="11267" max="11267" width="6.81640625" style="289" customWidth="1"/>
    <col min="11268" max="11268" width="8" style="289" customWidth="1"/>
    <col min="11269" max="11269" width="8.1796875" style="289" customWidth="1"/>
    <col min="11270" max="11270" width="11.54296875" style="289" customWidth="1"/>
    <col min="11271" max="11271" width="12.1796875" style="289" customWidth="1"/>
    <col min="11272" max="11520" width="9.1796875" style="289"/>
    <col min="11521" max="11521" width="5.54296875" style="289" customWidth="1"/>
    <col min="11522" max="11522" width="45.81640625" style="289" customWidth="1"/>
    <col min="11523" max="11523" width="6.81640625" style="289" customWidth="1"/>
    <col min="11524" max="11524" width="8" style="289" customWidth="1"/>
    <col min="11525" max="11525" width="8.1796875" style="289" customWidth="1"/>
    <col min="11526" max="11526" width="11.54296875" style="289" customWidth="1"/>
    <col min="11527" max="11527" width="12.1796875" style="289" customWidth="1"/>
    <col min="11528" max="11776" width="9.1796875" style="289"/>
    <col min="11777" max="11777" width="5.54296875" style="289" customWidth="1"/>
    <col min="11778" max="11778" width="45.81640625" style="289" customWidth="1"/>
    <col min="11779" max="11779" width="6.81640625" style="289" customWidth="1"/>
    <col min="11780" max="11780" width="8" style="289" customWidth="1"/>
    <col min="11781" max="11781" width="8.1796875" style="289" customWidth="1"/>
    <col min="11782" max="11782" width="11.54296875" style="289" customWidth="1"/>
    <col min="11783" max="11783" width="12.1796875" style="289" customWidth="1"/>
    <col min="11784" max="12032" width="9.1796875" style="289"/>
    <col min="12033" max="12033" width="5.54296875" style="289" customWidth="1"/>
    <col min="12034" max="12034" width="45.81640625" style="289" customWidth="1"/>
    <col min="12035" max="12035" width="6.81640625" style="289" customWidth="1"/>
    <col min="12036" max="12036" width="8" style="289" customWidth="1"/>
    <col min="12037" max="12037" width="8.1796875" style="289" customWidth="1"/>
    <col min="12038" max="12038" width="11.54296875" style="289" customWidth="1"/>
    <col min="12039" max="12039" width="12.1796875" style="289" customWidth="1"/>
    <col min="12040" max="12288" width="9.1796875" style="289"/>
    <col min="12289" max="12289" width="5.54296875" style="289" customWidth="1"/>
    <col min="12290" max="12290" width="45.81640625" style="289" customWidth="1"/>
    <col min="12291" max="12291" width="6.81640625" style="289" customWidth="1"/>
    <col min="12292" max="12292" width="8" style="289" customWidth="1"/>
    <col min="12293" max="12293" width="8.1796875" style="289" customWidth="1"/>
    <col min="12294" max="12294" width="11.54296875" style="289" customWidth="1"/>
    <col min="12295" max="12295" width="12.1796875" style="289" customWidth="1"/>
    <col min="12296" max="12544" width="9.1796875" style="289"/>
    <col min="12545" max="12545" width="5.54296875" style="289" customWidth="1"/>
    <col min="12546" max="12546" width="45.81640625" style="289" customWidth="1"/>
    <col min="12547" max="12547" width="6.81640625" style="289" customWidth="1"/>
    <col min="12548" max="12548" width="8" style="289" customWidth="1"/>
    <col min="12549" max="12549" width="8.1796875" style="289" customWidth="1"/>
    <col min="12550" max="12550" width="11.54296875" style="289" customWidth="1"/>
    <col min="12551" max="12551" width="12.1796875" style="289" customWidth="1"/>
    <col min="12552" max="12800" width="9.1796875" style="289"/>
    <col min="12801" max="12801" width="5.54296875" style="289" customWidth="1"/>
    <col min="12802" max="12802" width="45.81640625" style="289" customWidth="1"/>
    <col min="12803" max="12803" width="6.81640625" style="289" customWidth="1"/>
    <col min="12804" max="12804" width="8" style="289" customWidth="1"/>
    <col min="12805" max="12805" width="8.1796875" style="289" customWidth="1"/>
    <col min="12806" max="12806" width="11.54296875" style="289" customWidth="1"/>
    <col min="12807" max="12807" width="12.1796875" style="289" customWidth="1"/>
    <col min="12808" max="13056" width="9.1796875" style="289"/>
    <col min="13057" max="13057" width="5.54296875" style="289" customWidth="1"/>
    <col min="13058" max="13058" width="45.81640625" style="289" customWidth="1"/>
    <col min="13059" max="13059" width="6.81640625" style="289" customWidth="1"/>
    <col min="13060" max="13060" width="8" style="289" customWidth="1"/>
    <col min="13061" max="13061" width="8.1796875" style="289" customWidth="1"/>
    <col min="13062" max="13062" width="11.54296875" style="289" customWidth="1"/>
    <col min="13063" max="13063" width="12.1796875" style="289" customWidth="1"/>
    <col min="13064" max="13312" width="9.1796875" style="289"/>
    <col min="13313" max="13313" width="5.54296875" style="289" customWidth="1"/>
    <col min="13314" max="13314" width="45.81640625" style="289" customWidth="1"/>
    <col min="13315" max="13315" width="6.81640625" style="289" customWidth="1"/>
    <col min="13316" max="13316" width="8" style="289" customWidth="1"/>
    <col min="13317" max="13317" width="8.1796875" style="289" customWidth="1"/>
    <col min="13318" max="13318" width="11.54296875" style="289" customWidth="1"/>
    <col min="13319" max="13319" width="12.1796875" style="289" customWidth="1"/>
    <col min="13320" max="13568" width="9.1796875" style="289"/>
    <col min="13569" max="13569" width="5.54296875" style="289" customWidth="1"/>
    <col min="13570" max="13570" width="45.81640625" style="289" customWidth="1"/>
    <col min="13571" max="13571" width="6.81640625" style="289" customWidth="1"/>
    <col min="13572" max="13572" width="8" style="289" customWidth="1"/>
    <col min="13573" max="13573" width="8.1796875" style="289" customWidth="1"/>
    <col min="13574" max="13574" width="11.54296875" style="289" customWidth="1"/>
    <col min="13575" max="13575" width="12.1796875" style="289" customWidth="1"/>
    <col min="13576" max="13824" width="9.1796875" style="289"/>
    <col min="13825" max="13825" width="5.54296875" style="289" customWidth="1"/>
    <col min="13826" max="13826" width="45.81640625" style="289" customWidth="1"/>
    <col min="13827" max="13827" width="6.81640625" style="289" customWidth="1"/>
    <col min="13828" max="13828" width="8" style="289" customWidth="1"/>
    <col min="13829" max="13829" width="8.1796875" style="289" customWidth="1"/>
    <col min="13830" max="13830" width="11.54296875" style="289" customWidth="1"/>
    <col min="13831" max="13831" width="12.1796875" style="289" customWidth="1"/>
    <col min="13832" max="14080" width="9.1796875" style="289"/>
    <col min="14081" max="14081" width="5.54296875" style="289" customWidth="1"/>
    <col min="14082" max="14082" width="45.81640625" style="289" customWidth="1"/>
    <col min="14083" max="14083" width="6.81640625" style="289" customWidth="1"/>
    <col min="14084" max="14084" width="8" style="289" customWidth="1"/>
    <col min="14085" max="14085" width="8.1796875" style="289" customWidth="1"/>
    <col min="14086" max="14086" width="11.54296875" style="289" customWidth="1"/>
    <col min="14087" max="14087" width="12.1796875" style="289" customWidth="1"/>
    <col min="14088" max="14336" width="9.1796875" style="289"/>
    <col min="14337" max="14337" width="5.54296875" style="289" customWidth="1"/>
    <col min="14338" max="14338" width="45.81640625" style="289" customWidth="1"/>
    <col min="14339" max="14339" width="6.81640625" style="289" customWidth="1"/>
    <col min="14340" max="14340" width="8" style="289" customWidth="1"/>
    <col min="14341" max="14341" width="8.1796875" style="289" customWidth="1"/>
    <col min="14342" max="14342" width="11.54296875" style="289" customWidth="1"/>
    <col min="14343" max="14343" width="12.1796875" style="289" customWidth="1"/>
    <col min="14344" max="14592" width="9.1796875" style="289"/>
    <col min="14593" max="14593" width="5.54296875" style="289" customWidth="1"/>
    <col min="14594" max="14594" width="45.81640625" style="289" customWidth="1"/>
    <col min="14595" max="14595" width="6.81640625" style="289" customWidth="1"/>
    <col min="14596" max="14596" width="8" style="289" customWidth="1"/>
    <col min="14597" max="14597" width="8.1796875" style="289" customWidth="1"/>
    <col min="14598" max="14598" width="11.54296875" style="289" customWidth="1"/>
    <col min="14599" max="14599" width="12.1796875" style="289" customWidth="1"/>
    <col min="14600" max="14848" width="9.1796875" style="289"/>
    <col min="14849" max="14849" width="5.54296875" style="289" customWidth="1"/>
    <col min="14850" max="14850" width="45.81640625" style="289" customWidth="1"/>
    <col min="14851" max="14851" width="6.81640625" style="289" customWidth="1"/>
    <col min="14852" max="14852" width="8" style="289" customWidth="1"/>
    <col min="14853" max="14853" width="8.1796875" style="289" customWidth="1"/>
    <col min="14854" max="14854" width="11.54296875" style="289" customWidth="1"/>
    <col min="14855" max="14855" width="12.1796875" style="289" customWidth="1"/>
    <col min="14856" max="15104" width="9.1796875" style="289"/>
    <col min="15105" max="15105" width="5.54296875" style="289" customWidth="1"/>
    <col min="15106" max="15106" width="45.81640625" style="289" customWidth="1"/>
    <col min="15107" max="15107" width="6.81640625" style="289" customWidth="1"/>
    <col min="15108" max="15108" width="8" style="289" customWidth="1"/>
    <col min="15109" max="15109" width="8.1796875" style="289" customWidth="1"/>
    <col min="15110" max="15110" width="11.54296875" style="289" customWidth="1"/>
    <col min="15111" max="15111" width="12.1796875" style="289" customWidth="1"/>
    <col min="15112" max="15360" width="9.1796875" style="289"/>
    <col min="15361" max="15361" width="5.54296875" style="289" customWidth="1"/>
    <col min="15362" max="15362" width="45.81640625" style="289" customWidth="1"/>
    <col min="15363" max="15363" width="6.81640625" style="289" customWidth="1"/>
    <col min="15364" max="15364" width="8" style="289" customWidth="1"/>
    <col min="15365" max="15365" width="8.1796875" style="289" customWidth="1"/>
    <col min="15366" max="15366" width="11.54296875" style="289" customWidth="1"/>
    <col min="15367" max="15367" width="12.1796875" style="289" customWidth="1"/>
    <col min="15368" max="15616" width="9.1796875" style="289"/>
    <col min="15617" max="15617" width="5.54296875" style="289" customWidth="1"/>
    <col min="15618" max="15618" width="45.81640625" style="289" customWidth="1"/>
    <col min="15619" max="15619" width="6.81640625" style="289" customWidth="1"/>
    <col min="15620" max="15620" width="8" style="289" customWidth="1"/>
    <col min="15621" max="15621" width="8.1796875" style="289" customWidth="1"/>
    <col min="15622" max="15622" width="11.54296875" style="289" customWidth="1"/>
    <col min="15623" max="15623" width="12.1796875" style="289" customWidth="1"/>
    <col min="15624" max="15872" width="9.1796875" style="289"/>
    <col min="15873" max="15873" width="5.54296875" style="289" customWidth="1"/>
    <col min="15874" max="15874" width="45.81640625" style="289" customWidth="1"/>
    <col min="15875" max="15875" width="6.81640625" style="289" customWidth="1"/>
    <col min="15876" max="15876" width="8" style="289" customWidth="1"/>
    <col min="15877" max="15877" width="8.1796875" style="289" customWidth="1"/>
    <col min="15878" max="15878" width="11.54296875" style="289" customWidth="1"/>
    <col min="15879" max="15879" width="12.1796875" style="289" customWidth="1"/>
    <col min="15880" max="16128" width="9.1796875" style="289"/>
    <col min="16129" max="16129" width="5.54296875" style="289" customWidth="1"/>
    <col min="16130" max="16130" width="45.81640625" style="289" customWidth="1"/>
    <col min="16131" max="16131" width="6.81640625" style="289" customWidth="1"/>
    <col min="16132" max="16132" width="8" style="289" customWidth="1"/>
    <col min="16133" max="16133" width="8.1796875" style="289" customWidth="1"/>
    <col min="16134" max="16134" width="11.54296875" style="289" customWidth="1"/>
    <col min="16135" max="16135" width="12.1796875" style="289" customWidth="1"/>
    <col min="16136" max="16384" width="9.1796875" style="289"/>
  </cols>
  <sheetData>
    <row r="1" spans="1:7" ht="7.5" customHeight="1" thickBot="1">
      <c r="A1" s="311"/>
      <c r="B1" s="312"/>
      <c r="C1" s="313"/>
      <c r="D1" s="314"/>
      <c r="E1" s="852"/>
      <c r="F1" s="849"/>
      <c r="G1" s="315"/>
    </row>
    <row r="2" spans="1:7" ht="12.75" customHeight="1" thickTop="1" thickBot="1">
      <c r="A2" s="964" t="s">
        <v>948</v>
      </c>
      <c r="B2" s="965" t="s">
        <v>949</v>
      </c>
      <c r="C2" s="966" t="s">
        <v>449</v>
      </c>
      <c r="D2" s="967" t="s">
        <v>950</v>
      </c>
      <c r="E2" s="968" t="s">
        <v>951</v>
      </c>
      <c r="F2" s="968"/>
      <c r="G2" s="961" t="s">
        <v>952</v>
      </c>
    </row>
    <row r="3" spans="1:7" ht="14.25" customHeight="1" thickTop="1" thickBot="1">
      <c r="A3" s="964"/>
      <c r="B3" s="965"/>
      <c r="C3" s="966"/>
      <c r="D3" s="967"/>
      <c r="E3" s="848" t="s">
        <v>953</v>
      </c>
      <c r="F3" s="847" t="s">
        <v>954</v>
      </c>
      <c r="G3" s="961"/>
    </row>
    <row r="4" spans="1:7" ht="13" thickTop="1">
      <c r="A4" s="317"/>
      <c r="B4" s="318"/>
      <c r="C4" s="313"/>
      <c r="D4" s="314"/>
      <c r="E4" s="846"/>
      <c r="F4" s="845"/>
      <c r="G4" s="315"/>
    </row>
    <row r="5" spans="1:7" ht="13" thickBot="1">
      <c r="A5" s="317"/>
      <c r="B5" s="293"/>
      <c r="C5" s="313"/>
      <c r="D5" s="314"/>
      <c r="E5" s="846"/>
      <c r="F5" s="845"/>
      <c r="G5" s="315"/>
    </row>
    <row r="6" spans="1:7" ht="13" thickBot="1">
      <c r="A6" s="320" t="s">
        <v>872</v>
      </c>
      <c r="B6" s="321" t="s">
        <v>873</v>
      </c>
      <c r="C6" s="322"/>
      <c r="D6" s="323"/>
      <c r="E6" s="844"/>
      <c r="F6" s="843"/>
      <c r="G6" s="324"/>
    </row>
    <row r="7" spans="1:7" ht="12.5">
      <c r="A7" s="325"/>
      <c r="B7" s="326"/>
      <c r="C7" s="327"/>
      <c r="D7" s="328"/>
      <c r="E7" s="842"/>
      <c r="F7" s="845"/>
      <c r="G7" s="315"/>
    </row>
    <row r="8" spans="1:7" ht="63.75" customHeight="1">
      <c r="A8" s="329" t="s">
        <v>59</v>
      </c>
      <c r="B8" s="330" t="s">
        <v>955</v>
      </c>
      <c r="C8" s="331" t="s">
        <v>956</v>
      </c>
      <c r="D8" s="332">
        <v>1</v>
      </c>
      <c r="E8"/>
      <c r="F8" s="841"/>
      <c r="G8" s="333"/>
    </row>
    <row r="9" spans="1:7" ht="13.5" customHeight="1">
      <c r="A9" s="329"/>
      <c r="B9" s="334" t="s">
        <v>957</v>
      </c>
      <c r="C9" s="331" t="s">
        <v>956</v>
      </c>
      <c r="D9" s="332">
        <v>1</v>
      </c>
      <c r="E9" s="840"/>
      <c r="F9" s="839"/>
      <c r="G9" s="335"/>
    </row>
    <row r="10" spans="1:7" ht="63" customHeight="1">
      <c r="A10" s="329"/>
      <c r="B10" s="336" t="s">
        <v>958</v>
      </c>
      <c r="C10" s="331" t="s">
        <v>956</v>
      </c>
      <c r="D10" s="332">
        <v>1</v>
      </c>
      <c r="E10" s="840"/>
      <c r="F10" s="839"/>
      <c r="G10" s="335"/>
    </row>
    <row r="11" spans="1:7" ht="12.5">
      <c r="A11" s="337"/>
      <c r="B11" s="336" t="s">
        <v>959</v>
      </c>
      <c r="C11" s="331" t="s">
        <v>956</v>
      </c>
      <c r="D11" s="332">
        <v>5</v>
      </c>
      <c r="E11" s="840"/>
      <c r="F11" s="839"/>
      <c r="G11" s="335"/>
    </row>
    <row r="12" spans="1:7" ht="12.5">
      <c r="A12" s="337"/>
      <c r="B12" s="336" t="s">
        <v>960</v>
      </c>
      <c r="C12" s="331" t="s">
        <v>956</v>
      </c>
      <c r="D12" s="332">
        <v>0</v>
      </c>
      <c r="E12" s="840"/>
      <c r="F12" s="839"/>
      <c r="G12" s="335"/>
    </row>
    <row r="13" spans="1:7" ht="12.5">
      <c r="A13" s="337"/>
      <c r="B13" s="336" t="s">
        <v>961</v>
      </c>
      <c r="C13" s="331" t="s">
        <v>956</v>
      </c>
      <c r="D13" s="332">
        <v>0</v>
      </c>
      <c r="E13" s="840"/>
      <c r="F13" s="839"/>
      <c r="G13" s="335"/>
    </row>
    <row r="14" spans="1:7" ht="12.5">
      <c r="A14" s="337"/>
      <c r="B14" s="336" t="s">
        <v>962</v>
      </c>
      <c r="C14" s="331" t="s">
        <v>956</v>
      </c>
      <c r="D14" s="332">
        <v>1</v>
      </c>
      <c r="E14" s="840"/>
      <c r="F14" s="839"/>
      <c r="G14" s="335"/>
    </row>
    <row r="15" spans="1:7" ht="12.5">
      <c r="A15" s="337"/>
      <c r="B15" s="336" t="s">
        <v>963</v>
      </c>
      <c r="C15" s="331" t="s">
        <v>956</v>
      </c>
      <c r="D15" s="332">
        <v>0</v>
      </c>
      <c r="E15" s="840"/>
      <c r="F15" s="839"/>
      <c r="G15" s="335"/>
    </row>
    <row r="16" spans="1:7" ht="12.5">
      <c r="A16" s="337"/>
      <c r="B16" s="336" t="s">
        <v>964</v>
      </c>
      <c r="C16" s="331" t="s">
        <v>956</v>
      </c>
      <c r="D16" s="332">
        <v>11</v>
      </c>
      <c r="E16" s="840"/>
      <c r="F16" s="839"/>
      <c r="G16" s="335"/>
    </row>
    <row r="17" spans="1:7" ht="12.5">
      <c r="A17" s="337"/>
      <c r="B17" s="336" t="s">
        <v>965</v>
      </c>
      <c r="C17" s="331" t="s">
        <v>956</v>
      </c>
      <c r="D17" s="332">
        <v>1</v>
      </c>
      <c r="E17" s="840"/>
      <c r="F17" s="839"/>
      <c r="G17" s="335"/>
    </row>
    <row r="18" spans="1:7" ht="14.25" customHeight="1">
      <c r="A18" s="337"/>
      <c r="B18" s="336" t="s">
        <v>966</v>
      </c>
      <c r="C18" s="331" t="s">
        <v>956</v>
      </c>
      <c r="D18" s="332">
        <v>3</v>
      </c>
      <c r="E18" s="840"/>
      <c r="F18" s="839"/>
      <c r="G18" s="335"/>
    </row>
    <row r="19" spans="1:7" ht="13.5" customHeight="1">
      <c r="A19" s="337"/>
      <c r="B19" s="336" t="s">
        <v>967</v>
      </c>
      <c r="C19" s="331" t="s">
        <v>956</v>
      </c>
      <c r="D19" s="332">
        <v>1</v>
      </c>
      <c r="E19" s="840"/>
      <c r="F19" s="839"/>
      <c r="G19" s="335"/>
    </row>
    <row r="20" spans="1:7" ht="12.5">
      <c r="A20" s="337"/>
      <c r="B20" s="338" t="s">
        <v>968</v>
      </c>
      <c r="C20" s="331" t="s">
        <v>956</v>
      </c>
      <c r="D20" s="332">
        <v>4</v>
      </c>
      <c r="E20" s="840"/>
      <c r="F20" s="839"/>
      <c r="G20" s="335"/>
    </row>
    <row r="21" spans="1:7" ht="12.5">
      <c r="A21" s="337"/>
      <c r="B21" s="338" t="s">
        <v>969</v>
      </c>
      <c r="C21" s="331" t="s">
        <v>956</v>
      </c>
      <c r="D21" s="332">
        <v>14</v>
      </c>
      <c r="E21" s="840"/>
      <c r="F21" s="839"/>
      <c r="G21" s="335"/>
    </row>
    <row r="22" spans="1:7" ht="12.5">
      <c r="A22" s="337"/>
      <c r="B22" s="336" t="s">
        <v>970</v>
      </c>
      <c r="C22" s="331" t="s">
        <v>956</v>
      </c>
      <c r="D22" s="332">
        <v>1</v>
      </c>
      <c r="E22" s="840"/>
      <c r="F22" s="839"/>
      <c r="G22" s="335"/>
    </row>
    <row r="23" spans="1:7" ht="3" customHeight="1">
      <c r="A23" s="337"/>
      <c r="B23" s="339"/>
      <c r="C23" s="340"/>
      <c r="D23" s="341"/>
      <c r="E23" s="838"/>
      <c r="F23" s="837"/>
      <c r="G23" s="342"/>
    </row>
    <row r="24" spans="1:7" ht="12.5">
      <c r="A24" s="337"/>
      <c r="B24" s="343"/>
      <c r="C24" s="331" t="s">
        <v>488</v>
      </c>
      <c r="D24" s="332">
        <v>1</v>
      </c>
      <c r="E24" s="840"/>
      <c r="F24" s="889"/>
      <c r="G24" s="335">
        <f>D24*(E24+F24)</f>
        <v>0</v>
      </c>
    </row>
    <row r="25" spans="1:7" ht="12.5">
      <c r="A25" s="337"/>
      <c r="B25" s="343"/>
      <c r="C25" s="331"/>
      <c r="D25" s="332"/>
      <c r="E25" s="840"/>
      <c r="F25" s="839"/>
      <c r="G25" s="344"/>
    </row>
    <row r="26" spans="1:7" ht="54" customHeight="1">
      <c r="A26" s="329" t="s">
        <v>62</v>
      </c>
      <c r="B26" s="330" t="s">
        <v>971</v>
      </c>
      <c r="C26" s="331" t="s">
        <v>956</v>
      </c>
      <c r="D26" s="332">
        <v>1</v>
      </c>
      <c r="E26"/>
      <c r="F26" s="841"/>
      <c r="G26" s="333"/>
    </row>
    <row r="27" spans="1:7" ht="12.5">
      <c r="A27" s="329"/>
      <c r="B27" s="334" t="s">
        <v>972</v>
      </c>
      <c r="C27" s="331" t="s">
        <v>956</v>
      </c>
      <c r="D27" s="332">
        <v>1</v>
      </c>
      <c r="E27" s="840"/>
      <c r="F27" s="839"/>
      <c r="G27" s="335"/>
    </row>
    <row r="28" spans="1:7" ht="57.5">
      <c r="A28" s="329"/>
      <c r="B28" s="336" t="s">
        <v>958</v>
      </c>
      <c r="C28" s="331" t="s">
        <v>956</v>
      </c>
      <c r="D28" s="332">
        <v>1</v>
      </c>
      <c r="E28" s="840"/>
      <c r="F28" s="839"/>
      <c r="G28" s="335"/>
    </row>
    <row r="29" spans="1:7" ht="23">
      <c r="A29" s="329"/>
      <c r="B29" s="336" t="s">
        <v>973</v>
      </c>
      <c r="C29" s="331" t="s">
        <v>956</v>
      </c>
      <c r="D29" s="332">
        <v>1</v>
      </c>
      <c r="E29" s="840"/>
      <c r="F29" s="839"/>
      <c r="G29" s="335"/>
    </row>
    <row r="30" spans="1:7" ht="13.5" customHeight="1">
      <c r="A30" s="337"/>
      <c r="B30" s="336" t="s">
        <v>966</v>
      </c>
      <c r="C30" s="331" t="s">
        <v>956</v>
      </c>
      <c r="D30" s="332">
        <v>3</v>
      </c>
      <c r="E30" s="840"/>
      <c r="F30" s="839"/>
      <c r="G30" s="335"/>
    </row>
    <row r="31" spans="1:7" ht="12" customHeight="1">
      <c r="A31" s="337"/>
      <c r="B31" s="336" t="s">
        <v>967</v>
      </c>
      <c r="C31" s="331" t="s">
        <v>956</v>
      </c>
      <c r="D31" s="332">
        <v>1</v>
      </c>
      <c r="E31" s="840"/>
      <c r="F31" s="839"/>
      <c r="G31" s="335"/>
    </row>
    <row r="32" spans="1:7" ht="12.5">
      <c r="A32" s="337"/>
      <c r="B32" s="338" t="s">
        <v>968</v>
      </c>
      <c r="C32" s="331" t="s">
        <v>956</v>
      </c>
      <c r="D32" s="332">
        <v>7</v>
      </c>
      <c r="E32" s="840"/>
      <c r="F32" s="839"/>
      <c r="G32" s="335"/>
    </row>
    <row r="33" spans="1:21" ht="3" customHeight="1">
      <c r="A33" s="337"/>
      <c r="B33" s="339"/>
      <c r="C33" s="340"/>
      <c r="D33" s="341"/>
      <c r="E33" s="838"/>
      <c r="F33" s="837"/>
      <c r="G33" s="342"/>
    </row>
    <row r="34" spans="1:21" ht="12.5">
      <c r="A34" s="337"/>
      <c r="B34" s="343"/>
      <c r="C34" s="331" t="s">
        <v>488</v>
      </c>
      <c r="D34" s="332">
        <v>1</v>
      </c>
      <c r="E34" s="840"/>
      <c r="F34" s="889"/>
      <c r="G34" s="335">
        <f>D34*(E34+F34)</f>
        <v>0</v>
      </c>
    </row>
    <row r="35" spans="1:21" ht="12.5">
      <c r="A35" s="337"/>
      <c r="B35" s="343"/>
      <c r="C35" s="331"/>
      <c r="D35" s="332"/>
      <c r="E35" s="840"/>
      <c r="F35" s="839"/>
      <c r="G35" s="344"/>
    </row>
    <row r="36" spans="1:21" ht="15.5" customHeight="1">
      <c r="A36" s="317" t="s">
        <v>72</v>
      </c>
      <c r="B36" s="345" t="s">
        <v>974</v>
      </c>
      <c r="C36" s="313" t="s">
        <v>975</v>
      </c>
      <c r="D36" s="346">
        <v>1</v>
      </c>
      <c r="E36" s="836"/>
      <c r="F36" s="890"/>
      <c r="G36" s="335">
        <f>D36*(E36+F36)</f>
        <v>0</v>
      </c>
      <c r="I36" s="347"/>
    </row>
    <row r="37" spans="1:21" ht="12.75" customHeight="1">
      <c r="A37" s="317"/>
      <c r="B37" s="345"/>
      <c r="C37" s="313"/>
      <c r="D37" s="346"/>
      <c r="E37" s="836"/>
      <c r="F37" s="835"/>
      <c r="G37" s="348"/>
      <c r="I37" s="347"/>
    </row>
    <row r="38" spans="1:21" ht="14.5" customHeight="1">
      <c r="A38" s="317" t="s">
        <v>77</v>
      </c>
      <c r="B38" s="349" t="s">
        <v>976</v>
      </c>
      <c r="C38" s="350" t="s">
        <v>975</v>
      </c>
      <c r="D38" s="351">
        <v>1</v>
      </c>
      <c r="E38" s="834"/>
      <c r="F38" s="890"/>
      <c r="G38" s="335">
        <f>D38*(E38+F38)</f>
        <v>0</v>
      </c>
      <c r="I38" s="347"/>
    </row>
    <row r="39" spans="1:21" ht="13" thickBot="1">
      <c r="A39" s="352"/>
      <c r="B39" s="353"/>
      <c r="C39" s="354"/>
      <c r="D39" s="355"/>
      <c r="E39" s="833"/>
      <c r="F39" s="832"/>
      <c r="G39" s="356"/>
    </row>
    <row r="40" spans="1:21" ht="13.5" thickBot="1">
      <c r="A40" s="357"/>
      <c r="B40" s="358" t="s">
        <v>977</v>
      </c>
      <c r="C40" s="359"/>
      <c r="D40" s="360"/>
      <c r="E40" s="831"/>
      <c r="F40" s="830"/>
      <c r="G40" s="361">
        <f>SUM(G8:G38)</f>
        <v>0</v>
      </c>
    </row>
    <row r="41" spans="1:21" ht="12" customHeight="1">
      <c r="A41" s="362"/>
      <c r="B41" s="363"/>
      <c r="C41" s="327"/>
      <c r="D41" s="328"/>
      <c r="E41" s="842"/>
      <c r="F41" s="845"/>
      <c r="G41" s="335"/>
    </row>
    <row r="42" spans="1:21" s="365" customFormat="1" ht="13" thickBot="1">
      <c r="A42" s="362"/>
      <c r="B42" s="364"/>
      <c r="C42" s="327"/>
      <c r="D42" s="328"/>
      <c r="E42" s="842"/>
      <c r="F42" s="845"/>
      <c r="G42" s="335"/>
      <c r="H42" s="289"/>
      <c r="I42" s="316"/>
      <c r="J42" s="289"/>
      <c r="K42" s="289"/>
      <c r="L42" s="289"/>
      <c r="M42" s="289"/>
      <c r="N42" s="289"/>
      <c r="O42" s="289"/>
      <c r="P42" s="289"/>
      <c r="Q42" s="289"/>
      <c r="R42" s="289"/>
      <c r="S42" s="289"/>
      <c r="T42" s="289"/>
      <c r="U42" s="289"/>
    </row>
    <row r="43" spans="1:21" ht="13" thickBot="1">
      <c r="A43" s="320" t="s">
        <v>874</v>
      </c>
      <c r="B43" s="321" t="s">
        <v>875</v>
      </c>
      <c r="C43" s="359"/>
      <c r="D43" s="360"/>
      <c r="E43" s="831"/>
      <c r="F43" s="829"/>
      <c r="G43" s="366"/>
    </row>
    <row r="44" spans="1:21" ht="12.5">
      <c r="A44" s="317"/>
      <c r="B44" s="293"/>
      <c r="C44" s="313"/>
      <c r="D44" s="314"/>
      <c r="E44" s="846"/>
      <c r="F44" s="835"/>
      <c r="G44" s="335"/>
    </row>
    <row r="45" spans="1:21" ht="46">
      <c r="A45" s="317"/>
      <c r="B45" s="345" t="s">
        <v>978</v>
      </c>
      <c r="C45" s="313"/>
      <c r="D45" s="314"/>
      <c r="E45" s="846"/>
      <c r="F45" s="835"/>
      <c r="G45" s="335"/>
    </row>
    <row r="46" spans="1:21" ht="12.5">
      <c r="A46" s="317"/>
      <c r="B46" s="293"/>
      <c r="C46" s="313"/>
      <c r="D46" s="314"/>
      <c r="E46" s="846"/>
      <c r="F46" s="835"/>
      <c r="G46" s="335"/>
    </row>
    <row r="47" spans="1:21" ht="12.5">
      <c r="A47" s="317"/>
      <c r="B47" s="293"/>
      <c r="C47" s="313"/>
      <c r="D47" s="314"/>
      <c r="E47" s="846"/>
      <c r="F47" s="835"/>
      <c r="G47" s="335"/>
    </row>
    <row r="48" spans="1:21" ht="30" customHeight="1">
      <c r="A48" s="962" t="s">
        <v>59</v>
      </c>
      <c r="B48" s="368" t="s">
        <v>979</v>
      </c>
      <c r="C48" s="963"/>
      <c r="D48" s="963"/>
      <c r="E48" s="963"/>
      <c r="F48" s="963"/>
      <c r="G48" s="370"/>
    </row>
    <row r="49" spans="1:7" ht="12.5">
      <c r="A49" s="962"/>
      <c r="B49" s="371" t="s">
        <v>980</v>
      </c>
      <c r="C49" s="369" t="s">
        <v>488</v>
      </c>
      <c r="D49" s="372">
        <v>24</v>
      </c>
      <c r="E49" s="828"/>
      <c r="F49" s="891"/>
      <c r="G49" s="370">
        <f>D49*(E49+F49)</f>
        <v>0</v>
      </c>
    </row>
    <row r="50" spans="1:7" ht="12.5">
      <c r="A50" s="367"/>
      <c r="B50" s="371" t="s">
        <v>981</v>
      </c>
      <c r="C50" s="369" t="s">
        <v>488</v>
      </c>
      <c r="D50" s="372">
        <v>1</v>
      </c>
      <c r="E50" s="828"/>
      <c r="F50" s="891"/>
      <c r="G50" s="370">
        <f>D50*(E50+F50)</f>
        <v>0</v>
      </c>
    </row>
    <row r="51" spans="1:7" ht="12.5">
      <c r="A51" s="367"/>
      <c r="B51" s="371" t="s">
        <v>982</v>
      </c>
      <c r="C51" s="369" t="s">
        <v>488</v>
      </c>
      <c r="D51" s="372">
        <v>1</v>
      </c>
      <c r="E51" s="828"/>
      <c r="F51" s="891"/>
      <c r="G51" s="370">
        <f>D51*(E51+F51)</f>
        <v>0</v>
      </c>
    </row>
    <row r="52" spans="1:7" ht="12.5">
      <c r="A52" s="367"/>
      <c r="B52" s="371"/>
      <c r="C52" s="369"/>
      <c r="D52" s="372"/>
      <c r="E52" s="828"/>
      <c r="F52" s="891"/>
      <c r="G52" s="370"/>
    </row>
    <row r="53" spans="1:7" ht="23">
      <c r="A53" s="367" t="s">
        <v>62</v>
      </c>
      <c r="B53" s="371" t="s">
        <v>983</v>
      </c>
      <c r="C53" s="369" t="s">
        <v>488</v>
      </c>
      <c r="D53" s="372">
        <v>1</v>
      </c>
      <c r="E53" s="828"/>
      <c r="F53" s="891"/>
      <c r="G53" s="370">
        <f>D53*(E53+F53)</f>
        <v>0</v>
      </c>
    </row>
    <row r="54" spans="1:7" ht="12.5">
      <c r="A54" s="367"/>
      <c r="B54" s="373"/>
      <c r="C54" s="369"/>
      <c r="D54" s="372"/>
      <c r="E54" s="828"/>
      <c r="F54" s="891"/>
      <c r="G54" s="370"/>
    </row>
    <row r="55" spans="1:7" ht="23">
      <c r="A55" s="367" t="s">
        <v>72</v>
      </c>
      <c r="B55" s="373" t="s">
        <v>984</v>
      </c>
      <c r="C55" s="369" t="s">
        <v>488</v>
      </c>
      <c r="D55" s="372">
        <v>9</v>
      </c>
      <c r="E55" s="828"/>
      <c r="F55" s="891"/>
      <c r="G55" s="370">
        <f>D55*(E55+F55)</f>
        <v>0</v>
      </c>
    </row>
    <row r="56" spans="1:7" ht="12.5">
      <c r="A56" s="367"/>
      <c r="B56" s="373"/>
      <c r="C56" s="369"/>
      <c r="D56" s="372"/>
      <c r="E56" s="828"/>
      <c r="F56" s="891"/>
      <c r="G56" s="370"/>
    </row>
    <row r="57" spans="1:7" ht="23">
      <c r="A57" s="367" t="s">
        <v>77</v>
      </c>
      <c r="B57" s="373" t="s">
        <v>985</v>
      </c>
      <c r="C57" s="369" t="s">
        <v>488</v>
      </c>
      <c r="D57" s="372">
        <v>3</v>
      </c>
      <c r="E57" s="828"/>
      <c r="F57" s="891"/>
      <c r="G57" s="370">
        <f>D57*(E57+F57)</f>
        <v>0</v>
      </c>
    </row>
    <row r="58" spans="1:7" ht="13" thickBot="1">
      <c r="A58" s="352"/>
      <c r="B58" s="374"/>
      <c r="C58" s="354"/>
      <c r="D58" s="355"/>
      <c r="E58" s="833"/>
      <c r="F58" s="827"/>
      <c r="G58" s="356"/>
    </row>
    <row r="59" spans="1:7" ht="13.5" thickBot="1">
      <c r="A59" s="357"/>
      <c r="B59" s="375" t="s">
        <v>986</v>
      </c>
      <c r="C59" s="376"/>
      <c r="D59" s="377"/>
      <c r="E59" s="826"/>
      <c r="F59" s="825"/>
      <c r="G59" s="378">
        <f>SUM(G45:G57)</f>
        <v>0</v>
      </c>
    </row>
    <row r="60" spans="1:7" ht="12.5">
      <c r="A60" s="379"/>
      <c r="B60" s="380"/>
      <c r="C60" s="313"/>
      <c r="D60" s="314"/>
      <c r="E60" s="846"/>
      <c r="F60" s="835"/>
      <c r="G60" s="335"/>
    </row>
    <row r="61" spans="1:7" ht="12" customHeight="1" thickBot="1">
      <c r="A61" s="352"/>
      <c r="B61" s="345"/>
      <c r="C61" s="313"/>
      <c r="D61" s="314"/>
      <c r="E61" s="846"/>
      <c r="F61" s="835"/>
      <c r="G61" s="335"/>
    </row>
    <row r="62" spans="1:7" ht="13" thickBot="1">
      <c r="A62" s="381" t="s">
        <v>876</v>
      </c>
      <c r="B62" s="382" t="s">
        <v>987</v>
      </c>
      <c r="C62" s="383"/>
      <c r="D62" s="384"/>
      <c r="E62" s="824"/>
      <c r="F62" s="823"/>
      <c r="G62" s="385"/>
    </row>
    <row r="63" spans="1:7" ht="12.5">
      <c r="A63" s="386"/>
      <c r="B63" s="387"/>
      <c r="C63" s="388"/>
      <c r="D63" s="389"/>
      <c r="E63" s="822"/>
      <c r="F63" s="781"/>
      <c r="G63" s="390"/>
    </row>
    <row r="64" spans="1:7" ht="15" customHeight="1">
      <c r="A64" s="317"/>
      <c r="B64" s="293" t="s">
        <v>988</v>
      </c>
      <c r="C64" s="313"/>
      <c r="D64" s="314"/>
      <c r="E64" s="846"/>
      <c r="F64" s="835"/>
      <c r="G64" s="335"/>
    </row>
    <row r="65" spans="1:7" ht="12.5">
      <c r="A65" s="317"/>
      <c r="B65" s="293"/>
      <c r="C65" s="313"/>
      <c r="D65" s="314"/>
      <c r="E65" s="846"/>
      <c r="F65" s="835"/>
      <c r="G65" s="335"/>
    </row>
    <row r="66" spans="1:7" ht="12.5">
      <c r="A66" s="391" t="s">
        <v>59</v>
      </c>
      <c r="B66" s="345" t="s">
        <v>989</v>
      </c>
      <c r="C66" s="313" t="s">
        <v>956</v>
      </c>
      <c r="D66" s="314">
        <v>13</v>
      </c>
      <c r="E66" s="846"/>
      <c r="F66" s="890"/>
      <c r="G66" s="335">
        <f>D66*(E66+F66)</f>
        <v>0</v>
      </c>
    </row>
    <row r="67" spans="1:7" ht="12.5">
      <c r="A67" s="317"/>
      <c r="B67" s="293"/>
      <c r="C67" s="313"/>
      <c r="D67" s="314"/>
      <c r="E67" s="846"/>
      <c r="F67" s="890"/>
      <c r="G67" s="335"/>
    </row>
    <row r="68" spans="1:7" ht="23">
      <c r="A68" s="379" t="s">
        <v>62</v>
      </c>
      <c r="B68" s="345" t="s">
        <v>990</v>
      </c>
      <c r="C68" s="313" t="s">
        <v>956</v>
      </c>
      <c r="D68" s="314">
        <v>14</v>
      </c>
      <c r="E68" s="846"/>
      <c r="F68" s="890"/>
      <c r="G68" s="335">
        <f>D68*(E68+F68)</f>
        <v>0</v>
      </c>
    </row>
    <row r="69" spans="1:7" ht="12.5">
      <c r="A69" s="379"/>
      <c r="B69" s="345"/>
      <c r="C69" s="313"/>
      <c r="D69" s="314"/>
      <c r="E69" s="846"/>
      <c r="F69" s="890"/>
      <c r="G69" s="335"/>
    </row>
    <row r="70" spans="1:7" ht="23">
      <c r="A70" s="379" t="s">
        <v>72</v>
      </c>
      <c r="B70" s="345" t="s">
        <v>991</v>
      </c>
      <c r="C70" s="313" t="s">
        <v>956</v>
      </c>
      <c r="D70" s="314">
        <v>14</v>
      </c>
      <c r="E70" s="846"/>
      <c r="F70" s="890"/>
      <c r="G70" s="335">
        <f>D70*(E70+F70)</f>
        <v>0</v>
      </c>
    </row>
    <row r="71" spans="1:7" ht="12.5">
      <c r="A71" s="379"/>
      <c r="B71" s="345"/>
      <c r="C71" s="313"/>
      <c r="D71" s="314"/>
      <c r="E71" s="846"/>
      <c r="F71" s="890"/>
      <c r="G71" s="335"/>
    </row>
    <row r="72" spans="1:7" ht="23">
      <c r="A72" s="379" t="s">
        <v>77</v>
      </c>
      <c r="B72" s="345" t="s">
        <v>992</v>
      </c>
      <c r="C72" s="313" t="s">
        <v>956</v>
      </c>
      <c r="D72" s="314">
        <v>53</v>
      </c>
      <c r="E72" s="846"/>
      <c r="F72" s="890"/>
      <c r="G72" s="335">
        <f>D72*(E72+F72)</f>
        <v>0</v>
      </c>
    </row>
    <row r="73" spans="1:7" ht="12.5">
      <c r="A73" s="379"/>
      <c r="B73" s="345"/>
      <c r="C73" s="313"/>
      <c r="D73" s="314"/>
      <c r="E73" s="846"/>
      <c r="F73" s="890"/>
      <c r="G73" s="335"/>
    </row>
    <row r="74" spans="1:7" ht="24" customHeight="1">
      <c r="A74" s="379" t="s">
        <v>82</v>
      </c>
      <c r="B74" s="345" t="s">
        <v>993</v>
      </c>
      <c r="C74" s="313" t="s">
        <v>488</v>
      </c>
      <c r="D74" s="314">
        <v>13</v>
      </c>
      <c r="E74" s="846"/>
      <c r="F74" s="890"/>
      <c r="G74" s="335">
        <f>D74*(E74+F74)</f>
        <v>0</v>
      </c>
    </row>
    <row r="75" spans="1:7" ht="12.5">
      <c r="A75" s="337"/>
      <c r="B75" s="345"/>
      <c r="C75" s="313"/>
      <c r="D75" s="314"/>
      <c r="E75" s="846"/>
      <c r="F75" s="890"/>
      <c r="G75" s="335"/>
    </row>
    <row r="76" spans="1:7" ht="23">
      <c r="A76" s="379" t="s">
        <v>84</v>
      </c>
      <c r="B76" s="345" t="s">
        <v>994</v>
      </c>
      <c r="C76" s="313" t="s">
        <v>488</v>
      </c>
      <c r="D76" s="314">
        <v>15</v>
      </c>
      <c r="E76" s="846"/>
      <c r="F76" s="890"/>
      <c r="G76" s="335">
        <f>D76*(E76+F76)</f>
        <v>0</v>
      </c>
    </row>
    <row r="77" spans="1:7" ht="12.5">
      <c r="A77" s="379"/>
      <c r="B77" s="345"/>
      <c r="C77" s="313"/>
      <c r="D77" s="314"/>
      <c r="E77" s="846"/>
      <c r="F77" s="890"/>
      <c r="G77" s="335"/>
    </row>
    <row r="78" spans="1:7" ht="23">
      <c r="A78" s="379" t="s">
        <v>86</v>
      </c>
      <c r="B78" s="345" t="s">
        <v>995</v>
      </c>
      <c r="C78" s="313" t="s">
        <v>488</v>
      </c>
      <c r="D78" s="314">
        <v>0</v>
      </c>
      <c r="E78" s="846"/>
      <c r="F78" s="890"/>
      <c r="G78" s="335">
        <f>D78*(E78+F78)</f>
        <v>0</v>
      </c>
    </row>
    <row r="79" spans="1:7" ht="12.5">
      <c r="A79" s="379"/>
      <c r="B79" s="345"/>
      <c r="C79" s="313"/>
      <c r="D79" s="314"/>
      <c r="E79" s="846"/>
      <c r="F79" s="890"/>
      <c r="G79" s="335"/>
    </row>
    <row r="80" spans="1:7" ht="23">
      <c r="A80" s="379" t="s">
        <v>88</v>
      </c>
      <c r="B80" s="345" t="s">
        <v>996</v>
      </c>
      <c r="C80" s="313" t="s">
        <v>488</v>
      </c>
      <c r="D80" s="314">
        <v>23</v>
      </c>
      <c r="E80" s="846"/>
      <c r="F80" s="890"/>
      <c r="G80" s="335">
        <f>D80*(E80+F80)</f>
        <v>0</v>
      </c>
    </row>
    <row r="81" spans="1:7" ht="12.5">
      <c r="A81" s="379"/>
      <c r="B81" s="345"/>
      <c r="C81" s="313"/>
      <c r="D81" s="314"/>
      <c r="E81" s="846"/>
      <c r="F81" s="890"/>
      <c r="G81" s="335"/>
    </row>
    <row r="82" spans="1:7" ht="12.5">
      <c r="A82" s="392" t="s">
        <v>102</v>
      </c>
      <c r="B82" s="345" t="s">
        <v>997</v>
      </c>
      <c r="C82" s="313" t="s">
        <v>956</v>
      </c>
      <c r="D82" s="314">
        <v>14</v>
      </c>
      <c r="E82" s="846"/>
      <c r="F82" s="890"/>
      <c r="G82" s="335">
        <f>D82*(E82+F82)</f>
        <v>0</v>
      </c>
    </row>
    <row r="83" spans="1:7" ht="12.5">
      <c r="A83" s="393"/>
      <c r="B83" s="345"/>
      <c r="C83" s="313"/>
      <c r="D83" s="314"/>
      <c r="E83" s="846"/>
      <c r="F83" s="890"/>
      <c r="G83" s="335"/>
    </row>
    <row r="84" spans="1:7" ht="12.5">
      <c r="A84" s="392" t="s">
        <v>103</v>
      </c>
      <c r="B84" s="345" t="s">
        <v>998</v>
      </c>
      <c r="C84" s="313" t="s">
        <v>956</v>
      </c>
      <c r="D84" s="314">
        <v>0</v>
      </c>
      <c r="E84" s="846"/>
      <c r="F84" s="890"/>
      <c r="G84" s="335">
        <f>D84*(E84+F84)</f>
        <v>0</v>
      </c>
    </row>
    <row r="85" spans="1:7" ht="13" thickBot="1">
      <c r="A85" s="352"/>
      <c r="B85" s="374"/>
      <c r="C85" s="354"/>
      <c r="D85" s="355"/>
      <c r="E85" s="833"/>
      <c r="F85" s="827"/>
      <c r="G85" s="356"/>
    </row>
    <row r="86" spans="1:7" ht="13.5" thickBot="1">
      <c r="A86" s="394"/>
      <c r="B86" s="375" t="s">
        <v>999</v>
      </c>
      <c r="C86" s="376"/>
      <c r="D86" s="377"/>
      <c r="E86" s="826"/>
      <c r="F86" s="825"/>
      <c r="G86" s="378">
        <f>SUM(G64:G84)</f>
        <v>0</v>
      </c>
    </row>
    <row r="87" spans="1:7" ht="12.5">
      <c r="A87" s="379"/>
      <c r="B87" s="380"/>
      <c r="C87" s="313"/>
      <c r="D87" s="314"/>
      <c r="E87" s="846"/>
      <c r="F87" s="835"/>
      <c r="G87" s="335"/>
    </row>
    <row r="88" spans="1:7" ht="13" thickBot="1">
      <c r="A88" s="379"/>
      <c r="B88" s="345"/>
      <c r="C88" s="313"/>
      <c r="D88" s="314"/>
      <c r="E88" s="846"/>
      <c r="F88" s="835"/>
      <c r="G88" s="335"/>
    </row>
    <row r="89" spans="1:7" ht="13" thickBot="1">
      <c r="A89" s="381" t="s">
        <v>878</v>
      </c>
      <c r="B89" s="382" t="s">
        <v>1000</v>
      </c>
      <c r="C89" s="383"/>
      <c r="D89" s="384"/>
      <c r="E89" s="824"/>
      <c r="F89" s="823"/>
      <c r="G89" s="385"/>
    </row>
    <row r="90" spans="1:7" ht="12.5">
      <c r="A90" s="386"/>
      <c r="B90" s="387"/>
      <c r="C90" s="388"/>
      <c r="D90" s="389"/>
      <c r="E90" s="822"/>
      <c r="F90" s="781"/>
      <c r="G90" s="390"/>
    </row>
    <row r="91" spans="1:7" ht="12.5">
      <c r="A91" s="317"/>
      <c r="B91" s="293"/>
      <c r="C91" s="313"/>
      <c r="D91" s="314"/>
      <c r="E91" s="846"/>
      <c r="F91" s="835"/>
      <c r="G91" s="335"/>
    </row>
    <row r="92" spans="1:7" ht="12.5">
      <c r="A92" s="317"/>
      <c r="B92" s="293" t="s">
        <v>1001</v>
      </c>
      <c r="C92" s="313"/>
      <c r="D92" s="314"/>
      <c r="E92" s="846"/>
      <c r="F92" s="835"/>
      <c r="G92" s="335"/>
    </row>
    <row r="93" spans="1:7" ht="14.25" customHeight="1">
      <c r="A93" s="393" t="s">
        <v>59</v>
      </c>
      <c r="B93" s="395" t="s">
        <v>1002</v>
      </c>
      <c r="C93" s="396" t="s">
        <v>758</v>
      </c>
      <c r="D93" s="314">
        <v>75</v>
      </c>
      <c r="E93"/>
      <c r="F93" s="890"/>
      <c r="G93" s="335">
        <f t="shared" ref="G93:G105" si="0">D93*(E93+F93)</f>
        <v>0</v>
      </c>
    </row>
    <row r="94" spans="1:7">
      <c r="A94" s="393" t="s">
        <v>62</v>
      </c>
      <c r="B94" s="395" t="s">
        <v>1003</v>
      </c>
      <c r="C94" s="396" t="s">
        <v>758</v>
      </c>
      <c r="D94" s="314">
        <v>40</v>
      </c>
      <c r="E94"/>
      <c r="F94" s="890"/>
      <c r="G94" s="335">
        <f t="shared" si="0"/>
        <v>0</v>
      </c>
    </row>
    <row r="95" spans="1:7">
      <c r="A95" s="393" t="s">
        <v>72</v>
      </c>
      <c r="B95" s="395" t="s">
        <v>1004</v>
      </c>
      <c r="C95" s="396" t="s">
        <v>758</v>
      </c>
      <c r="D95" s="314">
        <v>400</v>
      </c>
      <c r="E95"/>
      <c r="F95" s="890"/>
      <c r="G95" s="335">
        <f t="shared" si="0"/>
        <v>0</v>
      </c>
    </row>
    <row r="96" spans="1:7">
      <c r="A96" s="393" t="s">
        <v>77</v>
      </c>
      <c r="B96" s="395" t="s">
        <v>1005</v>
      </c>
      <c r="C96" s="396" t="s">
        <v>758</v>
      </c>
      <c r="D96" s="314">
        <v>320</v>
      </c>
      <c r="E96"/>
      <c r="F96" s="890"/>
      <c r="G96" s="335">
        <f t="shared" si="0"/>
        <v>0</v>
      </c>
    </row>
    <row r="97" spans="1:7" ht="15.75" customHeight="1">
      <c r="A97" s="393" t="s">
        <v>82</v>
      </c>
      <c r="B97" s="395" t="s">
        <v>1006</v>
      </c>
      <c r="C97" s="396" t="s">
        <v>758</v>
      </c>
      <c r="D97" s="397">
        <v>260</v>
      </c>
      <c r="E97"/>
      <c r="F97" s="890"/>
      <c r="G97" s="335">
        <f t="shared" si="0"/>
        <v>0</v>
      </c>
    </row>
    <row r="98" spans="1:7" ht="15" customHeight="1">
      <c r="A98" s="393" t="s">
        <v>84</v>
      </c>
      <c r="B98" s="395" t="s">
        <v>1007</v>
      </c>
      <c r="C98" s="396" t="s">
        <v>758</v>
      </c>
      <c r="D98" s="397">
        <v>360</v>
      </c>
      <c r="E98"/>
      <c r="F98" s="890"/>
      <c r="G98" s="335">
        <f t="shared" si="0"/>
        <v>0</v>
      </c>
    </row>
    <row r="99" spans="1:7">
      <c r="A99" s="393" t="s">
        <v>86</v>
      </c>
      <c r="B99" s="395" t="s">
        <v>1008</v>
      </c>
      <c r="C99" s="396" t="s">
        <v>758</v>
      </c>
      <c r="D99" s="397">
        <v>80</v>
      </c>
      <c r="E99"/>
      <c r="F99" s="890"/>
      <c r="G99" s="335">
        <f t="shared" si="0"/>
        <v>0</v>
      </c>
    </row>
    <row r="100" spans="1:7">
      <c r="A100" s="393" t="s">
        <v>88</v>
      </c>
      <c r="B100" s="395" t="s">
        <v>1009</v>
      </c>
      <c r="C100" s="396" t="s">
        <v>758</v>
      </c>
      <c r="D100" s="397">
        <v>40</v>
      </c>
      <c r="E100"/>
      <c r="F100" s="890"/>
      <c r="G100" s="335">
        <f>D100*(E100+F100)</f>
        <v>0</v>
      </c>
    </row>
    <row r="101" spans="1:7">
      <c r="A101" s="393" t="s">
        <v>102</v>
      </c>
      <c r="B101" s="395" t="s">
        <v>1010</v>
      </c>
      <c r="C101" s="396" t="s">
        <v>758</v>
      </c>
      <c r="D101" s="397">
        <v>10</v>
      </c>
      <c r="E101"/>
      <c r="F101" s="890"/>
      <c r="G101" s="335">
        <f t="shared" si="0"/>
        <v>0</v>
      </c>
    </row>
    <row r="102" spans="1:7">
      <c r="A102" s="393" t="s">
        <v>103</v>
      </c>
      <c r="B102" s="395" t="s">
        <v>1011</v>
      </c>
      <c r="C102" s="396" t="s">
        <v>758</v>
      </c>
      <c r="D102" s="397">
        <v>30</v>
      </c>
      <c r="E102"/>
      <c r="F102" s="890"/>
      <c r="G102" s="335">
        <f t="shared" si="0"/>
        <v>0</v>
      </c>
    </row>
    <row r="103" spans="1:7">
      <c r="A103" s="393" t="s">
        <v>909</v>
      </c>
      <c r="B103" s="395" t="s">
        <v>1012</v>
      </c>
      <c r="C103" s="396" t="s">
        <v>758</v>
      </c>
      <c r="D103" s="397">
        <v>10</v>
      </c>
      <c r="E103"/>
      <c r="F103" s="890"/>
      <c r="G103" s="335">
        <f t="shared" si="0"/>
        <v>0</v>
      </c>
    </row>
    <row r="104" spans="1:7">
      <c r="A104" s="393" t="s">
        <v>911</v>
      </c>
      <c r="B104" s="395" t="s">
        <v>1013</v>
      </c>
      <c r="C104" s="396" t="s">
        <v>758</v>
      </c>
      <c r="D104" s="397">
        <v>480</v>
      </c>
      <c r="E104"/>
      <c r="F104" s="890"/>
      <c r="G104" s="335">
        <f t="shared" si="0"/>
        <v>0</v>
      </c>
    </row>
    <row r="105" spans="1:7">
      <c r="A105" s="393" t="s">
        <v>913</v>
      </c>
      <c r="B105" s="395" t="s">
        <v>1014</v>
      </c>
      <c r="C105" s="396" t="s">
        <v>758</v>
      </c>
      <c r="D105" s="397">
        <v>950</v>
      </c>
      <c r="E105"/>
      <c r="F105" s="890"/>
      <c r="G105" s="335">
        <f t="shared" si="0"/>
        <v>0</v>
      </c>
    </row>
    <row r="106" spans="1:7">
      <c r="A106" s="393" t="s">
        <v>915</v>
      </c>
      <c r="B106" s="395" t="s">
        <v>1015</v>
      </c>
      <c r="C106" s="396" t="s">
        <v>758</v>
      </c>
      <c r="D106" s="397">
        <v>75</v>
      </c>
      <c r="E106"/>
      <c r="F106" s="890"/>
      <c r="G106" s="335">
        <f>D106*(E106+F106)</f>
        <v>0</v>
      </c>
    </row>
    <row r="107" spans="1:7">
      <c r="A107" s="393" t="s">
        <v>1016</v>
      </c>
      <c r="B107" s="395" t="s">
        <v>1017</v>
      </c>
      <c r="C107" s="396" t="s">
        <v>758</v>
      </c>
      <c r="D107" s="397">
        <v>340</v>
      </c>
      <c r="E107"/>
      <c r="F107" s="890"/>
      <c r="G107" s="335">
        <f t="shared" ref="G107:G112" si="1">D107*(E107+F107)</f>
        <v>0</v>
      </c>
    </row>
    <row r="108" spans="1:7">
      <c r="A108" s="393" t="s">
        <v>918</v>
      </c>
      <c r="B108" s="395" t="s">
        <v>1018</v>
      </c>
      <c r="C108" s="396" t="s">
        <v>758</v>
      </c>
      <c r="D108" s="397">
        <v>240</v>
      </c>
      <c r="E108"/>
      <c r="F108" s="890"/>
      <c r="G108" s="335">
        <f t="shared" si="1"/>
        <v>0</v>
      </c>
    </row>
    <row r="109" spans="1:7">
      <c r="A109" s="393" t="s">
        <v>920</v>
      </c>
      <c r="B109" s="395" t="s">
        <v>1019</v>
      </c>
      <c r="C109" s="396" t="s">
        <v>758</v>
      </c>
      <c r="D109" s="397">
        <v>10</v>
      </c>
      <c r="E109"/>
      <c r="F109" s="890"/>
      <c r="G109" s="335">
        <f t="shared" si="1"/>
        <v>0</v>
      </c>
    </row>
    <row r="110" spans="1:7" ht="34.5">
      <c r="A110" s="393" t="s">
        <v>1020</v>
      </c>
      <c r="B110" s="395" t="s">
        <v>1021</v>
      </c>
      <c r="C110" s="396" t="s">
        <v>758</v>
      </c>
      <c r="D110" s="397">
        <v>80</v>
      </c>
      <c r="E110"/>
      <c r="F110" s="890"/>
      <c r="G110" s="335">
        <f t="shared" si="1"/>
        <v>0</v>
      </c>
    </row>
    <row r="111" spans="1:7" ht="34.5">
      <c r="A111" s="393" t="s">
        <v>923</v>
      </c>
      <c r="B111" s="395" t="s">
        <v>1022</v>
      </c>
      <c r="C111" s="396" t="s">
        <v>758</v>
      </c>
      <c r="D111" s="397">
        <v>20</v>
      </c>
      <c r="E111"/>
      <c r="F111" s="890"/>
      <c r="G111" s="335">
        <f t="shared" si="1"/>
        <v>0</v>
      </c>
    </row>
    <row r="112" spans="1:7">
      <c r="A112" s="393" t="s">
        <v>925</v>
      </c>
      <c r="B112" s="395" t="s">
        <v>1023</v>
      </c>
      <c r="C112" s="396" t="s">
        <v>758</v>
      </c>
      <c r="D112" s="397">
        <v>10</v>
      </c>
      <c r="E112"/>
      <c r="F112" s="890"/>
      <c r="G112" s="335">
        <f t="shared" si="1"/>
        <v>0</v>
      </c>
    </row>
    <row r="113" spans="1:8" ht="12.5">
      <c r="A113" s="379"/>
      <c r="B113" s="345"/>
      <c r="C113" s="313"/>
      <c r="D113" s="314"/>
      <c r="E113" s="846"/>
      <c r="F113" s="890"/>
      <c r="G113" s="335"/>
    </row>
    <row r="114" spans="1:8" ht="42" customHeight="1">
      <c r="A114" s="379" t="s">
        <v>927</v>
      </c>
      <c r="B114" s="345" t="s">
        <v>1024</v>
      </c>
      <c r="C114" s="313" t="s">
        <v>488</v>
      </c>
      <c r="D114" s="314">
        <v>10</v>
      </c>
      <c r="E114" s="846"/>
      <c r="F114" s="890"/>
      <c r="G114" s="335">
        <f>D114*(E114+F114)</f>
        <v>0</v>
      </c>
    </row>
    <row r="115" spans="1:8" ht="12.75" customHeight="1">
      <c r="A115" s="379"/>
      <c r="B115" s="345"/>
      <c r="C115" s="313"/>
      <c r="D115" s="314"/>
      <c r="E115" s="846"/>
      <c r="F115" s="890"/>
      <c r="G115" s="335"/>
    </row>
    <row r="116" spans="1:8" ht="12.75" customHeight="1">
      <c r="A116" s="393"/>
      <c r="B116" s="293" t="s">
        <v>1025</v>
      </c>
      <c r="C116" s="313"/>
      <c r="D116" s="314"/>
      <c r="E116" s="821"/>
      <c r="F116" s="892"/>
      <c r="G116" s="348"/>
    </row>
    <row r="117" spans="1:8" ht="39" customHeight="1">
      <c r="A117" s="379" t="s">
        <v>927</v>
      </c>
      <c r="B117" s="345" t="s">
        <v>1026</v>
      </c>
      <c r="C117" s="313" t="s">
        <v>488</v>
      </c>
      <c r="D117" s="346">
        <v>1</v>
      </c>
      <c r="E117" s="836"/>
      <c r="F117" s="890"/>
      <c r="G117" s="335">
        <f>D117*(E117+F117)</f>
        <v>0</v>
      </c>
    </row>
    <row r="118" spans="1:8" ht="12.75" customHeight="1">
      <c r="A118" s="379"/>
      <c r="B118" s="345"/>
      <c r="C118" s="313"/>
      <c r="D118" s="346"/>
      <c r="E118" s="836"/>
      <c r="F118" s="835"/>
      <c r="G118" s="335"/>
    </row>
    <row r="119" spans="1:8" ht="13.5" customHeight="1">
      <c r="A119" s="393"/>
      <c r="B119" s="345" t="s">
        <v>1027</v>
      </c>
      <c r="C119" s="313"/>
      <c r="D119" s="398"/>
      <c r="E119" s="820"/>
      <c r="F119" s="820"/>
      <c r="G119" s="348"/>
      <c r="H119" s="399"/>
    </row>
    <row r="120" spans="1:8" ht="26.25" customHeight="1">
      <c r="A120" s="393" t="s">
        <v>1028</v>
      </c>
      <c r="B120" s="345" t="s">
        <v>1029</v>
      </c>
      <c r="C120" s="313"/>
      <c r="D120" s="398"/>
      <c r="E120" s="820"/>
      <c r="F120" s="820"/>
      <c r="G120" s="348"/>
      <c r="H120" s="399"/>
    </row>
    <row r="121" spans="1:8" ht="13.5" customHeight="1">
      <c r="A121" s="393" t="s">
        <v>1030</v>
      </c>
      <c r="B121" s="400" t="s">
        <v>1031</v>
      </c>
      <c r="C121" s="331" t="s">
        <v>66</v>
      </c>
      <c r="D121" s="401">
        <v>1</v>
      </c>
      <c r="E121" s="819"/>
      <c r="F121" s="818"/>
      <c r="G121" s="402"/>
      <c r="H121" s="399"/>
    </row>
    <row r="122" spans="1:8" ht="14.25" customHeight="1">
      <c r="A122" s="393" t="s">
        <v>1032</v>
      </c>
      <c r="B122" s="403" t="s">
        <v>1033</v>
      </c>
      <c r="C122" s="340" t="s">
        <v>66</v>
      </c>
      <c r="D122" s="404">
        <v>1</v>
      </c>
      <c r="E122" s="817"/>
      <c r="F122" s="816"/>
      <c r="G122" s="405"/>
      <c r="H122" s="399"/>
    </row>
    <row r="123" spans="1:8" ht="15" customHeight="1">
      <c r="A123" s="393"/>
      <c r="B123" s="345"/>
      <c r="C123" s="331" t="s">
        <v>488</v>
      </c>
      <c r="D123" s="401">
        <v>1</v>
      </c>
      <c r="E123" s="815"/>
      <c r="F123" s="814"/>
      <c r="G123" s="402">
        <f>D123*(E123+F123)</f>
        <v>0</v>
      </c>
      <c r="H123" s="399"/>
    </row>
    <row r="124" spans="1:8" ht="12.75" customHeight="1">
      <c r="A124" s="406"/>
      <c r="B124" s="407"/>
      <c r="C124" s="331"/>
      <c r="D124" s="408"/>
      <c r="E124" s="813"/>
      <c r="F124" s="812"/>
      <c r="G124" s="409"/>
      <c r="H124" s="399"/>
    </row>
    <row r="125" spans="1:8" ht="41.25" customHeight="1">
      <c r="A125" s="393" t="s">
        <v>937</v>
      </c>
      <c r="B125" s="395" t="s">
        <v>1034</v>
      </c>
      <c r="C125" s="396" t="s">
        <v>488</v>
      </c>
      <c r="D125" s="410">
        <v>1</v>
      </c>
      <c r="E125"/>
      <c r="F125" s="890"/>
      <c r="G125" s="335">
        <f>D125*(E125+F125)</f>
        <v>0</v>
      </c>
      <c r="H125" s="399"/>
    </row>
    <row r="126" spans="1:8" ht="11.25" customHeight="1">
      <c r="A126" s="393"/>
      <c r="B126" s="395"/>
      <c r="C126" s="396"/>
      <c r="D126" s="410"/>
      <c r="E126"/>
      <c r="F126" s="835"/>
      <c r="G126" s="335"/>
      <c r="H126" s="399"/>
    </row>
    <row r="127" spans="1:8" ht="50.25" customHeight="1">
      <c r="A127" s="393" t="s">
        <v>939</v>
      </c>
      <c r="B127" s="395" t="s">
        <v>1035</v>
      </c>
      <c r="C127" s="396" t="s">
        <v>488</v>
      </c>
      <c r="D127" s="410">
        <v>2</v>
      </c>
      <c r="E127"/>
      <c r="F127" s="890"/>
      <c r="G127" s="335">
        <f>D127*(E127+F127)</f>
        <v>0</v>
      </c>
      <c r="H127" s="399"/>
    </row>
    <row r="128" spans="1:8" ht="11.25" customHeight="1">
      <c r="A128" s="393"/>
      <c r="B128" s="395"/>
      <c r="C128" s="396"/>
      <c r="D128" s="410"/>
      <c r="E128"/>
      <c r="F128" s="835"/>
      <c r="G128" s="335"/>
      <c r="H128" s="399"/>
    </row>
    <row r="129" spans="1:8" ht="41.5" customHeight="1">
      <c r="A129" s="393" t="s">
        <v>941</v>
      </c>
      <c r="B129" s="395" t="s">
        <v>1036</v>
      </c>
      <c r="C129" s="396" t="s">
        <v>488</v>
      </c>
      <c r="D129" s="410">
        <v>2</v>
      </c>
      <c r="E129"/>
      <c r="F129" s="890"/>
      <c r="G129" s="335">
        <f>D129*(E129+F129)</f>
        <v>0</v>
      </c>
      <c r="H129" s="399"/>
    </row>
    <row r="130" spans="1:8" ht="12" customHeight="1">
      <c r="A130" s="393"/>
      <c r="B130" s="395"/>
      <c r="C130" s="396"/>
      <c r="D130" s="410"/>
      <c r="E130"/>
      <c r="F130" s="835"/>
      <c r="G130" s="335"/>
      <c r="H130" s="399"/>
    </row>
    <row r="131" spans="1:8" ht="3" customHeight="1" thickBot="1">
      <c r="A131" s="352"/>
      <c r="B131" s="374"/>
      <c r="C131" s="354"/>
      <c r="D131" s="355"/>
      <c r="E131" s="833"/>
      <c r="F131" s="827"/>
      <c r="G131" s="356"/>
    </row>
    <row r="132" spans="1:8" ht="13.5" thickBot="1">
      <c r="A132" s="394"/>
      <c r="B132" s="375" t="s">
        <v>1037</v>
      </c>
      <c r="C132" s="376"/>
      <c r="D132" s="377"/>
      <c r="E132" s="826"/>
      <c r="F132" s="825"/>
      <c r="G132" s="378">
        <f>SUM(G92:G130)</f>
        <v>0</v>
      </c>
    </row>
    <row r="133" spans="1:8" ht="12.5">
      <c r="A133" s="379"/>
      <c r="B133" s="380"/>
      <c r="C133" s="313"/>
      <c r="D133" s="314"/>
      <c r="E133" s="846"/>
      <c r="F133" s="835"/>
      <c r="G133" s="335"/>
    </row>
    <row r="134" spans="1:8" ht="13" thickBot="1">
      <c r="A134" s="379"/>
      <c r="B134" s="345"/>
      <c r="C134" s="313"/>
      <c r="D134" s="314"/>
      <c r="E134" s="846"/>
      <c r="F134" s="835"/>
      <c r="G134" s="335"/>
    </row>
    <row r="135" spans="1:8" ht="13" thickBot="1">
      <c r="A135" s="381" t="s">
        <v>880</v>
      </c>
      <c r="B135" s="382" t="s">
        <v>881</v>
      </c>
      <c r="C135" s="383"/>
      <c r="D135" s="384"/>
      <c r="E135" s="824"/>
      <c r="F135" s="823"/>
      <c r="G135" s="385"/>
    </row>
    <row r="136" spans="1:8" ht="12.5">
      <c r="A136" s="386"/>
      <c r="B136" s="387"/>
      <c r="C136" s="388"/>
      <c r="D136" s="389"/>
      <c r="E136" s="822"/>
      <c r="F136" s="781"/>
      <c r="G136" s="390"/>
    </row>
    <row r="137" spans="1:8" ht="12.5">
      <c r="A137" s="317"/>
      <c r="B137" s="293" t="s">
        <v>1038</v>
      </c>
      <c r="C137" s="313"/>
      <c r="D137" s="314"/>
      <c r="E137" s="846"/>
      <c r="F137" s="835"/>
      <c r="G137" s="335"/>
    </row>
    <row r="138" spans="1:8" ht="54" customHeight="1">
      <c r="A138" s="317"/>
      <c r="B138" s="293" t="s">
        <v>1039</v>
      </c>
      <c r="C138" s="313"/>
      <c r="D138" s="314"/>
      <c r="E138" s="846"/>
      <c r="F138" s="835"/>
      <c r="G138" s="335"/>
    </row>
    <row r="139" spans="1:8" ht="4.5" customHeight="1">
      <c r="A139" s="317"/>
      <c r="B139" s="293"/>
      <c r="C139" s="313"/>
      <c r="D139" s="314"/>
      <c r="E139" s="846"/>
      <c r="F139" s="835"/>
      <c r="G139" s="335"/>
    </row>
    <row r="140" spans="1:8" ht="27" customHeight="1">
      <c r="A140" s="317"/>
      <c r="B140" s="411" t="s">
        <v>1040</v>
      </c>
      <c r="C140" s="313"/>
      <c r="D140" s="314"/>
      <c r="E140" s="846"/>
      <c r="F140" s="835"/>
      <c r="G140" s="335"/>
    </row>
    <row r="141" spans="1:8" ht="61.5" customHeight="1">
      <c r="A141" s="379" t="s">
        <v>59</v>
      </c>
      <c r="B141" s="345" t="s">
        <v>1041</v>
      </c>
      <c r="C141" s="313" t="s">
        <v>488</v>
      </c>
      <c r="D141" s="314">
        <v>1</v>
      </c>
      <c r="E141" s="846"/>
      <c r="F141" s="890"/>
      <c r="G141" s="348">
        <f>F141*D141</f>
        <v>0</v>
      </c>
    </row>
    <row r="142" spans="1:8" ht="14.25" customHeight="1">
      <c r="A142" s="317"/>
      <c r="B142" s="293"/>
      <c r="C142" s="313"/>
      <c r="D142" s="314"/>
      <c r="E142" s="846"/>
      <c r="F142" s="835"/>
      <c r="G142" s="335"/>
    </row>
    <row r="143" spans="1:8" ht="29.25" customHeight="1">
      <c r="A143" s="379" t="s">
        <v>77</v>
      </c>
      <c r="B143" s="345" t="s">
        <v>1042</v>
      </c>
      <c r="C143" s="313" t="s">
        <v>488</v>
      </c>
      <c r="D143" s="314">
        <v>1</v>
      </c>
      <c r="E143" s="846"/>
      <c r="F143" s="890"/>
      <c r="G143" s="335">
        <f>F143*D143</f>
        <v>0</v>
      </c>
    </row>
    <row r="144" spans="1:8" ht="12.5">
      <c r="A144" s="379"/>
      <c r="B144" s="345"/>
      <c r="C144" s="313"/>
      <c r="D144" s="314"/>
      <c r="E144" s="846"/>
      <c r="F144" s="835"/>
      <c r="G144" s="335"/>
    </row>
    <row r="145" spans="1:7" ht="46">
      <c r="A145" s="379" t="s">
        <v>82</v>
      </c>
      <c r="B145" s="345" t="s">
        <v>1043</v>
      </c>
      <c r="C145" s="313"/>
      <c r="D145" s="314"/>
      <c r="E145" s="846"/>
      <c r="F145" s="835"/>
      <c r="G145" s="335"/>
    </row>
    <row r="146" spans="1:7" ht="34.5">
      <c r="A146" s="379"/>
      <c r="B146" s="412" t="s">
        <v>1044</v>
      </c>
      <c r="C146" s="413" t="s">
        <v>66</v>
      </c>
      <c r="D146" s="414">
        <v>1</v>
      </c>
      <c r="E146" s="846"/>
      <c r="F146" s="835"/>
      <c r="G146" s="335"/>
    </row>
    <row r="147" spans="1:7" ht="12.5">
      <c r="A147" s="379"/>
      <c r="B147" s="415" t="s">
        <v>1045</v>
      </c>
      <c r="C147" s="413" t="s">
        <v>66</v>
      </c>
      <c r="D147" s="414">
        <v>1</v>
      </c>
      <c r="E147" s="846"/>
      <c r="F147" s="835"/>
      <c r="G147" s="335"/>
    </row>
    <row r="148" spans="1:7" ht="46">
      <c r="A148" s="379"/>
      <c r="B148" s="400" t="s">
        <v>1046</v>
      </c>
      <c r="C148" s="413" t="s">
        <v>66</v>
      </c>
      <c r="D148" s="414">
        <v>2</v>
      </c>
      <c r="E148" s="846"/>
      <c r="F148" s="835"/>
      <c r="G148" s="335"/>
    </row>
    <row r="149" spans="1:7" ht="13.5" customHeight="1">
      <c r="A149" s="379"/>
      <c r="B149" s="416" t="s">
        <v>1047</v>
      </c>
      <c r="C149" s="417" t="s">
        <v>66</v>
      </c>
      <c r="D149" s="418">
        <v>1</v>
      </c>
      <c r="E149" s="811"/>
      <c r="F149" s="810"/>
      <c r="G149" s="419"/>
    </row>
    <row r="150" spans="1:7" ht="12.5">
      <c r="A150" s="379"/>
      <c r="B150" s="345"/>
      <c r="C150" s="313" t="s">
        <v>488</v>
      </c>
      <c r="D150" s="314">
        <v>1</v>
      </c>
      <c r="E150" s="846"/>
      <c r="F150" s="890"/>
      <c r="G150" s="335">
        <f>D150*(E150+F150)</f>
        <v>0</v>
      </c>
    </row>
    <row r="151" spans="1:7" ht="12.5">
      <c r="A151" s="379"/>
      <c r="B151" s="345"/>
      <c r="C151" s="313"/>
      <c r="D151" s="314"/>
      <c r="E151" s="846"/>
      <c r="F151" s="835"/>
      <c r="G151" s="335"/>
    </row>
    <row r="152" spans="1:7" ht="39.75" customHeight="1">
      <c r="A152" s="379" t="s">
        <v>84</v>
      </c>
      <c r="B152" s="345" t="s">
        <v>1048</v>
      </c>
      <c r="C152" s="313" t="s">
        <v>758</v>
      </c>
      <c r="D152" s="314">
        <v>220</v>
      </c>
      <c r="E152" s="846"/>
      <c r="F152" s="890"/>
      <c r="G152" s="335">
        <f>D152*(E152+F152)</f>
        <v>0</v>
      </c>
    </row>
    <row r="153" spans="1:7" ht="8.25" customHeight="1">
      <c r="A153" s="379"/>
      <c r="B153" s="345"/>
      <c r="C153" s="313"/>
      <c r="D153" s="314"/>
      <c r="E153" s="846"/>
      <c r="F153" s="835"/>
      <c r="G153" s="335"/>
    </row>
    <row r="154" spans="1:7" ht="23">
      <c r="A154" s="379" t="s">
        <v>86</v>
      </c>
      <c r="B154" s="345" t="s">
        <v>1049</v>
      </c>
      <c r="C154" s="313" t="s">
        <v>758</v>
      </c>
      <c r="D154" s="314">
        <v>60</v>
      </c>
      <c r="E154" s="846"/>
      <c r="F154" s="890"/>
      <c r="G154" s="335">
        <f>D154*F154</f>
        <v>0</v>
      </c>
    </row>
    <row r="155" spans="1:7" ht="23">
      <c r="A155" s="379" t="s">
        <v>86</v>
      </c>
      <c r="B155" s="345" t="s">
        <v>1050</v>
      </c>
      <c r="C155" s="313" t="s">
        <v>758</v>
      </c>
      <c r="D155" s="314">
        <v>840</v>
      </c>
      <c r="E155" s="846"/>
      <c r="F155" s="890"/>
      <c r="G155" s="335">
        <f>D155*F155</f>
        <v>0</v>
      </c>
    </row>
    <row r="156" spans="1:7" ht="12.5">
      <c r="A156" s="379"/>
      <c r="B156" s="345"/>
      <c r="C156" s="313"/>
      <c r="D156" s="314"/>
      <c r="E156" s="846"/>
      <c r="F156" s="835"/>
      <c r="G156" s="335"/>
    </row>
    <row r="157" spans="1:7" ht="27.75" customHeight="1">
      <c r="A157" s="379" t="s">
        <v>88</v>
      </c>
      <c r="B157" s="345" t="s">
        <v>1051</v>
      </c>
      <c r="C157" s="313" t="s">
        <v>66</v>
      </c>
      <c r="D157" s="314">
        <v>26</v>
      </c>
      <c r="E157" s="846"/>
      <c r="F157" s="890"/>
      <c r="G157" s="335">
        <f>F157*D157</f>
        <v>0</v>
      </c>
    </row>
    <row r="158" spans="1:7" ht="12.5">
      <c r="A158" s="379"/>
      <c r="B158" s="345"/>
      <c r="C158" s="313"/>
      <c r="D158" s="314"/>
      <c r="E158" s="846"/>
      <c r="F158" s="835"/>
      <c r="G158" s="335"/>
    </row>
    <row r="159" spans="1:7" ht="23">
      <c r="A159" s="406" t="s">
        <v>102</v>
      </c>
      <c r="B159" s="336" t="s">
        <v>1052</v>
      </c>
      <c r="C159" s="331" t="s">
        <v>66</v>
      </c>
      <c r="D159" s="332">
        <v>28</v>
      </c>
      <c r="E159" s="813"/>
      <c r="F159" s="893"/>
      <c r="G159" s="409">
        <f>F159*D159</f>
        <v>0</v>
      </c>
    </row>
    <row r="160" spans="1:7" ht="12.5">
      <c r="A160" s="406"/>
      <c r="B160" s="336"/>
      <c r="C160" s="331"/>
      <c r="D160" s="332"/>
      <c r="E160" s="813"/>
      <c r="F160" s="812"/>
      <c r="G160" s="409"/>
    </row>
    <row r="161" spans="1:7" ht="34.5">
      <c r="A161" s="379" t="s">
        <v>103</v>
      </c>
      <c r="B161" s="345" t="s">
        <v>1053</v>
      </c>
      <c r="C161" s="313" t="s">
        <v>975</v>
      </c>
      <c r="D161" s="314">
        <v>1</v>
      </c>
      <c r="E161" s="846"/>
      <c r="F161" s="890"/>
      <c r="G161" s="335">
        <f>D161*(E161+F161)</f>
        <v>0</v>
      </c>
    </row>
    <row r="162" spans="1:7" ht="12.5">
      <c r="A162" s="379"/>
      <c r="B162" s="345"/>
      <c r="C162" s="313"/>
      <c r="D162" s="314"/>
      <c r="E162" s="846"/>
      <c r="F162" s="835"/>
      <c r="G162" s="335"/>
    </row>
    <row r="163" spans="1:7" ht="23">
      <c r="A163" s="379" t="s">
        <v>909</v>
      </c>
      <c r="B163" s="345" t="s">
        <v>1054</v>
      </c>
      <c r="C163" s="313" t="s">
        <v>488</v>
      </c>
      <c r="D163" s="314">
        <v>0</v>
      </c>
      <c r="E163" s="846"/>
      <c r="F163" s="890"/>
      <c r="G163" s="335">
        <f>D163*(E163+F163)</f>
        <v>0</v>
      </c>
    </row>
    <row r="164" spans="1:7" ht="12.5">
      <c r="A164" s="379"/>
      <c r="B164" s="345"/>
      <c r="C164" s="313"/>
      <c r="D164" s="314"/>
      <c r="E164" s="846"/>
      <c r="F164" s="835"/>
      <c r="G164" s="335"/>
    </row>
    <row r="165" spans="1:7" ht="12.5">
      <c r="A165" s="406"/>
      <c r="B165" s="336" t="s">
        <v>1055</v>
      </c>
      <c r="C165" s="331"/>
      <c r="D165" s="408"/>
      <c r="E165" s="813"/>
      <c r="F165" s="812"/>
      <c r="G165" s="335"/>
    </row>
    <row r="166" spans="1:7" ht="69" customHeight="1">
      <c r="A166" s="406" t="s">
        <v>911</v>
      </c>
      <c r="B166" s="336" t="s">
        <v>1056</v>
      </c>
      <c r="C166" s="313" t="s">
        <v>488</v>
      </c>
      <c r="D166" s="319">
        <v>1</v>
      </c>
      <c r="E166" s="846"/>
      <c r="F166" s="890"/>
      <c r="G166" s="335">
        <f>D166*(E166+F166)</f>
        <v>0</v>
      </c>
    </row>
    <row r="167" spans="1:7" ht="13" thickBot="1">
      <c r="A167" s="379"/>
      <c r="B167" s="380"/>
      <c r="C167" s="313"/>
      <c r="D167" s="314"/>
      <c r="E167" s="846"/>
      <c r="F167" s="835"/>
      <c r="G167" s="335"/>
    </row>
    <row r="168" spans="1:7" ht="13.5" thickBot="1">
      <c r="A168" s="420"/>
      <c r="B168" s="421" t="s">
        <v>1057</v>
      </c>
      <c r="C168" s="422"/>
      <c r="D168" s="423"/>
      <c r="E168" s="809"/>
      <c r="F168" s="808"/>
      <c r="G168" s="424">
        <f>SUM(G141:G166)</f>
        <v>0</v>
      </c>
    </row>
    <row r="169" spans="1:7" ht="12.5">
      <c r="A169" s="379"/>
      <c r="B169" s="380"/>
      <c r="C169" s="313"/>
      <c r="D169" s="314"/>
      <c r="E169" s="846"/>
      <c r="F169" s="835"/>
      <c r="G169" s="335"/>
    </row>
    <row r="170" spans="1:7" ht="15" thickBot="1">
      <c r="A170" s="337"/>
      <c r="B170" s="425"/>
      <c r="E170"/>
      <c r="F170" s="835"/>
      <c r="G170" s="335"/>
    </row>
    <row r="171" spans="1:7" ht="13" thickBot="1">
      <c r="A171" s="428" t="s">
        <v>882</v>
      </c>
      <c r="B171" s="321" t="s">
        <v>883</v>
      </c>
      <c r="C171" s="429"/>
      <c r="D171" s="430"/>
      <c r="E171" s="807"/>
      <c r="F171" s="806"/>
      <c r="G171" s="431"/>
    </row>
    <row r="172" spans="1:7" ht="12.5">
      <c r="A172" s="432"/>
      <c r="B172" s="387"/>
      <c r="C172" s="433"/>
      <c r="D172" s="434"/>
      <c r="E172" s="805"/>
      <c r="F172" s="804"/>
      <c r="G172" s="435"/>
    </row>
    <row r="173" spans="1:7" ht="12.5">
      <c r="A173" s="436"/>
      <c r="B173" s="437" t="s">
        <v>1058</v>
      </c>
      <c r="C173" s="438"/>
      <c r="D173" s="439"/>
      <c r="E173" s="803"/>
      <c r="F173" s="802"/>
      <c r="G173" s="440"/>
    </row>
    <row r="174" spans="1:7" ht="12.5">
      <c r="A174" s="436"/>
      <c r="B174" s="437"/>
      <c r="C174" s="438"/>
      <c r="D174" s="439"/>
      <c r="E174" s="803"/>
      <c r="F174" s="802"/>
      <c r="G174" s="440"/>
    </row>
    <row r="175" spans="1:7" ht="13">
      <c r="A175" s="436"/>
      <c r="B175" s="441" t="s">
        <v>1059</v>
      </c>
      <c r="C175" s="438"/>
      <c r="D175" s="439"/>
      <c r="E175" s="803"/>
      <c r="F175" s="802"/>
      <c r="G175" s="440"/>
    </row>
    <row r="176" spans="1:7" ht="69.75" customHeight="1">
      <c r="A176" s="442" t="s">
        <v>59</v>
      </c>
      <c r="B176" s="443" t="s">
        <v>1060</v>
      </c>
      <c r="C176" s="444" t="s">
        <v>956</v>
      </c>
      <c r="D176" s="444">
        <v>150</v>
      </c>
      <c r="E176"/>
      <c r="F176" s="894"/>
      <c r="G176" s="335">
        <f>D176*(E176+F176)</f>
        <v>0</v>
      </c>
    </row>
    <row r="177" spans="1:7">
      <c r="A177" s="442"/>
      <c r="B177" s="441" t="s">
        <v>1061</v>
      </c>
      <c r="C177" s="444"/>
      <c r="D177" s="444"/>
      <c r="E177"/>
      <c r="F177" s="801"/>
      <c r="G177" s="445"/>
    </row>
    <row r="178" spans="1:7" ht="55" customHeight="1">
      <c r="A178" s="442" t="s">
        <v>62</v>
      </c>
      <c r="B178" s="336" t="s">
        <v>1062</v>
      </c>
      <c r="C178" s="444" t="s">
        <v>956</v>
      </c>
      <c r="D178" s="444">
        <v>42</v>
      </c>
      <c r="E178"/>
      <c r="F178" s="894"/>
      <c r="G178" s="335">
        <f>D178*(E178+F178)</f>
        <v>0</v>
      </c>
    </row>
    <row r="179" spans="1:7" ht="18" customHeight="1">
      <c r="A179" s="442"/>
      <c r="B179" s="441" t="s">
        <v>1063</v>
      </c>
      <c r="C179" s="444"/>
      <c r="D179" s="444"/>
      <c r="E179"/>
      <c r="F179" s="801"/>
      <c r="G179" s="445"/>
    </row>
    <row r="180" spans="1:7" ht="92">
      <c r="A180" s="442" t="s">
        <v>72</v>
      </c>
      <c r="B180" s="336" t="s">
        <v>1064</v>
      </c>
      <c r="C180" s="444" t="s">
        <v>758</v>
      </c>
      <c r="D180" s="444">
        <v>42</v>
      </c>
      <c r="E180"/>
      <c r="F180" s="894"/>
      <c r="G180" s="335">
        <f t="shared" ref="G180:G187" si="2">D180*(E180+F180)</f>
        <v>0</v>
      </c>
    </row>
    <row r="181" spans="1:7" ht="63">
      <c r="A181" s="442" t="s">
        <v>77</v>
      </c>
      <c r="B181" s="446" t="s">
        <v>1065</v>
      </c>
      <c r="C181" s="444" t="s">
        <v>956</v>
      </c>
      <c r="D181" s="444">
        <v>28</v>
      </c>
      <c r="E181"/>
      <c r="F181" s="894"/>
      <c r="G181" s="335">
        <f t="shared" si="2"/>
        <v>0</v>
      </c>
    </row>
    <row r="182" spans="1:7" ht="51.75" customHeight="1">
      <c r="A182" s="436" t="s">
        <v>82</v>
      </c>
      <c r="B182" s="446" t="s">
        <v>1066</v>
      </c>
      <c r="C182" s="444" t="s">
        <v>956</v>
      </c>
      <c r="D182" s="444">
        <v>14</v>
      </c>
      <c r="E182"/>
      <c r="F182" s="894"/>
      <c r="G182" s="335">
        <f t="shared" si="2"/>
        <v>0</v>
      </c>
    </row>
    <row r="183" spans="1:7" ht="53.25" customHeight="1">
      <c r="A183" s="442" t="s">
        <v>84</v>
      </c>
      <c r="B183" s="446" t="s">
        <v>1067</v>
      </c>
      <c r="C183" s="444" t="s">
        <v>956</v>
      </c>
      <c r="D183" s="444">
        <v>14</v>
      </c>
      <c r="E183"/>
      <c r="F183" s="894"/>
      <c r="G183" s="335">
        <f t="shared" si="2"/>
        <v>0</v>
      </c>
    </row>
    <row r="184" spans="1:7" ht="63" customHeight="1">
      <c r="A184" s="442" t="s">
        <v>86</v>
      </c>
      <c r="B184" s="446" t="s">
        <v>1068</v>
      </c>
      <c r="C184" s="444" t="s">
        <v>956</v>
      </c>
      <c r="D184" s="444">
        <v>14</v>
      </c>
      <c r="E184"/>
      <c r="F184" s="894"/>
      <c r="G184" s="335">
        <f t="shared" si="2"/>
        <v>0</v>
      </c>
    </row>
    <row r="185" spans="1:7" ht="26.25" customHeight="1">
      <c r="A185" s="442" t="s">
        <v>88</v>
      </c>
      <c r="B185" s="446" t="s">
        <v>1069</v>
      </c>
      <c r="C185" s="444" t="s">
        <v>956</v>
      </c>
      <c r="D185" s="444">
        <v>14</v>
      </c>
      <c r="E185"/>
      <c r="F185" s="894"/>
      <c r="G185" s="335">
        <f t="shared" si="2"/>
        <v>0</v>
      </c>
    </row>
    <row r="186" spans="1:7" ht="54" customHeight="1">
      <c r="A186" s="442" t="s">
        <v>102</v>
      </c>
      <c r="B186" s="446" t="s">
        <v>1070</v>
      </c>
      <c r="C186" s="444" t="s">
        <v>758</v>
      </c>
      <c r="D186" s="444">
        <v>42</v>
      </c>
      <c r="E186"/>
      <c r="F186" s="894"/>
      <c r="G186" s="335">
        <f>D186*(E186+F186)</f>
        <v>0</v>
      </c>
    </row>
    <row r="187" spans="1:7" ht="63">
      <c r="A187" s="442" t="s">
        <v>103</v>
      </c>
      <c r="B187" s="446" t="s">
        <v>1071</v>
      </c>
      <c r="C187" s="444" t="s">
        <v>758</v>
      </c>
      <c r="D187" s="444">
        <v>160</v>
      </c>
      <c r="E187"/>
      <c r="F187" s="894"/>
      <c r="G187" s="335">
        <f t="shared" si="2"/>
        <v>0</v>
      </c>
    </row>
    <row r="188" spans="1:7" ht="26">
      <c r="A188" s="442"/>
      <c r="B188" s="441" t="s">
        <v>1072</v>
      </c>
      <c r="C188" s="444"/>
      <c r="D188" s="444"/>
      <c r="E188"/>
      <c r="F188" s="801"/>
      <c r="G188" s="445"/>
    </row>
    <row r="189" spans="1:7" ht="63">
      <c r="A189" s="442" t="s">
        <v>909</v>
      </c>
      <c r="B189" s="446" t="s">
        <v>1073</v>
      </c>
      <c r="C189" s="444" t="s">
        <v>956</v>
      </c>
      <c r="D189" s="444">
        <v>62</v>
      </c>
      <c r="E189"/>
      <c r="F189" s="894"/>
      <c r="G189" s="335">
        <f>D189*(E189+F189)</f>
        <v>0</v>
      </c>
    </row>
    <row r="190" spans="1:7" ht="55" customHeight="1">
      <c r="A190" s="442" t="s">
        <v>911</v>
      </c>
      <c r="B190" s="446" t="s">
        <v>1074</v>
      </c>
      <c r="C190" s="444" t="s">
        <v>956</v>
      </c>
      <c r="D190" s="444">
        <v>32</v>
      </c>
      <c r="E190"/>
      <c r="F190" s="894"/>
      <c r="G190" s="335">
        <f>D190*(E190+F190)</f>
        <v>0</v>
      </c>
    </row>
    <row r="191" spans="1:7" ht="63">
      <c r="A191" s="442" t="s">
        <v>913</v>
      </c>
      <c r="B191" s="446" t="s">
        <v>1075</v>
      </c>
      <c r="C191" s="444" t="s">
        <v>758</v>
      </c>
      <c r="D191" s="444">
        <v>480</v>
      </c>
      <c r="E191"/>
      <c r="F191" s="894"/>
      <c r="G191" s="335">
        <f>D191*(E191+F191)</f>
        <v>0</v>
      </c>
    </row>
    <row r="192" spans="1:7" ht="34.5" customHeight="1">
      <c r="A192" s="442" t="s">
        <v>915</v>
      </c>
      <c r="B192" s="446" t="s">
        <v>1076</v>
      </c>
      <c r="C192" s="444" t="s">
        <v>488</v>
      </c>
      <c r="D192" s="444">
        <v>1</v>
      </c>
      <c r="E192"/>
      <c r="F192" s="895"/>
      <c r="G192" s="335">
        <f>D192*(E192+F192)</f>
        <v>0</v>
      </c>
    </row>
    <row r="193" spans="1:7" ht="12.5">
      <c r="A193" s="392"/>
      <c r="B193" s="293"/>
      <c r="C193" s="413"/>
      <c r="D193" s="414"/>
      <c r="E193" s="800"/>
      <c r="F193" s="799"/>
      <c r="G193" s="440"/>
    </row>
    <row r="194" spans="1:7" ht="25">
      <c r="A194" s="442" t="s">
        <v>1016</v>
      </c>
      <c r="B194" s="447" t="s">
        <v>1077</v>
      </c>
      <c r="C194" s="448" t="s">
        <v>1078</v>
      </c>
      <c r="D194" s="448">
        <v>3</v>
      </c>
      <c r="E194" s="798"/>
      <c r="F194" s="797">
        <f>SUM(G176:G192)</f>
        <v>0</v>
      </c>
      <c r="G194" s="440">
        <f>F194/100*D194</f>
        <v>0</v>
      </c>
    </row>
    <row r="195" spans="1:7" ht="6" customHeight="1" thickBot="1">
      <c r="A195" s="352"/>
      <c r="B195" s="374"/>
      <c r="C195" s="449"/>
      <c r="D195" s="450"/>
      <c r="E195" s="796"/>
      <c r="F195" s="799"/>
      <c r="G195" s="451"/>
    </row>
    <row r="196" spans="1:7" ht="13.5" thickBot="1">
      <c r="A196" s="357"/>
      <c r="B196" s="358" t="s">
        <v>1079</v>
      </c>
      <c r="C196" s="429"/>
      <c r="D196" s="430"/>
      <c r="E196" s="807"/>
      <c r="F196" s="806"/>
      <c r="G196" s="452">
        <f>SUM(G175:G194)</f>
        <v>0</v>
      </c>
    </row>
    <row r="197" spans="1:7" ht="13">
      <c r="A197" s="379"/>
      <c r="B197" s="380"/>
      <c r="C197" s="413"/>
      <c r="D197" s="414"/>
      <c r="E197" s="800"/>
      <c r="F197" s="799"/>
      <c r="G197" s="453"/>
    </row>
    <row r="198" spans="1:7" ht="13.5" thickBot="1">
      <c r="A198" s="379"/>
      <c r="B198" s="380"/>
      <c r="C198" s="413"/>
      <c r="D198" s="414"/>
      <c r="E198" s="800"/>
      <c r="F198" s="799"/>
      <c r="G198" s="453"/>
    </row>
    <row r="199" spans="1:7" ht="13" thickBot="1">
      <c r="A199" s="381" t="s">
        <v>884</v>
      </c>
      <c r="B199" s="382" t="s">
        <v>885</v>
      </c>
      <c r="C199" s="383"/>
      <c r="D199" s="384"/>
      <c r="E199" s="824"/>
      <c r="F199" s="823"/>
      <c r="G199" s="385"/>
    </row>
    <row r="200" spans="1:7" ht="12.5">
      <c r="A200" s="386"/>
      <c r="B200" s="387"/>
      <c r="C200" s="388"/>
      <c r="D200" s="389"/>
      <c r="E200" s="822"/>
      <c r="F200" s="781"/>
      <c r="G200" s="390"/>
    </row>
    <row r="201" spans="1:7" ht="27.75" customHeight="1">
      <c r="A201" s="379" t="s">
        <v>59</v>
      </c>
      <c r="B201" s="454" t="s">
        <v>1080</v>
      </c>
      <c r="C201" s="313" t="s">
        <v>488</v>
      </c>
      <c r="D201" s="314">
        <v>1</v>
      </c>
      <c r="E201" s="846"/>
      <c r="F201" s="890"/>
      <c r="G201" s="335">
        <f>D201*(E201+F201)</f>
        <v>0</v>
      </c>
    </row>
    <row r="202" spans="1:7" ht="12.5">
      <c r="A202" s="317"/>
      <c r="B202" s="293"/>
      <c r="C202" s="313"/>
      <c r="D202" s="314"/>
      <c r="E202" s="846"/>
      <c r="F202" s="890"/>
      <c r="G202" s="335"/>
    </row>
    <row r="203" spans="1:7" ht="12.5">
      <c r="A203" s="317" t="s">
        <v>62</v>
      </c>
      <c r="B203" s="345" t="s">
        <v>1081</v>
      </c>
      <c r="C203" s="313" t="s">
        <v>488</v>
      </c>
      <c r="D203" s="314">
        <v>1</v>
      </c>
      <c r="E203" s="846"/>
      <c r="F203" s="890"/>
      <c r="G203" s="335">
        <f>D203*(E203+F203)</f>
        <v>0</v>
      </c>
    </row>
    <row r="204" spans="1:7" ht="12.5">
      <c r="A204" s="317"/>
      <c r="B204" s="293"/>
      <c r="C204" s="313"/>
      <c r="D204" s="314"/>
      <c r="E204" s="846"/>
      <c r="F204" s="890"/>
      <c r="G204" s="335"/>
    </row>
    <row r="205" spans="1:7" ht="12.5">
      <c r="A205" s="317" t="s">
        <v>72</v>
      </c>
      <c r="B205" s="345" t="s">
        <v>1082</v>
      </c>
      <c r="C205" s="313" t="s">
        <v>488</v>
      </c>
      <c r="D205" s="314">
        <v>1</v>
      </c>
      <c r="E205" s="846"/>
      <c r="F205" s="890"/>
      <c r="G205" s="335">
        <f>D205*(E205+F205)</f>
        <v>0</v>
      </c>
    </row>
    <row r="206" spans="1:7" ht="12.5">
      <c r="A206" s="317"/>
      <c r="B206" s="345"/>
      <c r="C206" s="313"/>
      <c r="D206" s="314"/>
      <c r="E206" s="846"/>
      <c r="F206" s="835"/>
      <c r="G206" s="335"/>
    </row>
    <row r="207" spans="1:7" ht="12.5">
      <c r="A207" s="317"/>
      <c r="B207" s="345"/>
      <c r="C207" s="313"/>
      <c r="D207" s="314"/>
      <c r="E207" s="846"/>
      <c r="F207" s="835"/>
      <c r="G207" s="335"/>
    </row>
    <row r="208" spans="1:7" ht="13" thickBot="1">
      <c r="A208" s="352"/>
      <c r="B208" s="374"/>
      <c r="C208" s="354"/>
      <c r="D208" s="355"/>
      <c r="E208" s="833"/>
      <c r="F208" s="827"/>
      <c r="G208" s="356"/>
    </row>
    <row r="209" spans="1:7" ht="13.5" thickBot="1">
      <c r="A209" s="394"/>
      <c r="B209" s="375" t="s">
        <v>1083</v>
      </c>
      <c r="C209" s="376"/>
      <c r="D209" s="377"/>
      <c r="E209" s="826"/>
      <c r="F209" s="825"/>
      <c r="G209" s="378">
        <f>SUM(G200:G207)</f>
        <v>0</v>
      </c>
    </row>
    <row r="210" spans="1:7" ht="12.5">
      <c r="A210" s="379"/>
      <c r="B210" s="380"/>
      <c r="C210" s="313"/>
      <c r="D210" s="314"/>
      <c r="E210" s="846"/>
      <c r="F210" s="835"/>
      <c r="G210" s="335"/>
    </row>
    <row r="211" spans="1:7" ht="13" thickBot="1">
      <c r="A211" s="379"/>
      <c r="B211" s="380"/>
      <c r="C211" s="313"/>
      <c r="D211" s="314"/>
      <c r="E211" s="846"/>
      <c r="F211" s="835"/>
      <c r="G211" s="335"/>
    </row>
    <row r="212" spans="1:7" thickBot="1">
      <c r="A212" s="320"/>
      <c r="B212" s="455" t="s">
        <v>1084</v>
      </c>
      <c r="C212" s="359"/>
      <c r="D212" s="360"/>
      <c r="E212" s="831"/>
      <c r="F212" s="829"/>
      <c r="G212" s="366"/>
    </row>
    <row r="213" spans="1:7" ht="12.5">
      <c r="A213" s="386"/>
      <c r="B213" s="387"/>
      <c r="C213" s="388"/>
      <c r="D213" s="389"/>
      <c r="E213" s="822"/>
      <c r="F213" s="781"/>
      <c r="G213" s="390"/>
    </row>
    <row r="214" spans="1:7" ht="13">
      <c r="A214" s="379" t="s">
        <v>872</v>
      </c>
      <c r="B214" s="293" t="s">
        <v>873</v>
      </c>
      <c r="C214" s="456"/>
      <c r="D214" s="457"/>
      <c r="E214" s="795"/>
      <c r="F214" s="794"/>
      <c r="G214" s="458">
        <f>G40</f>
        <v>0</v>
      </c>
    </row>
    <row r="215" spans="1:7" ht="13">
      <c r="A215" s="311" t="s">
        <v>874</v>
      </c>
      <c r="B215" s="293" t="s">
        <v>875</v>
      </c>
      <c r="C215" s="456"/>
      <c r="D215" s="457"/>
      <c r="E215" s="795"/>
      <c r="F215" s="794"/>
      <c r="G215" s="458">
        <f>G59</f>
        <v>0</v>
      </c>
    </row>
    <row r="216" spans="1:7" ht="13">
      <c r="A216" s="311" t="s">
        <v>876</v>
      </c>
      <c r="B216" s="293" t="s">
        <v>877</v>
      </c>
      <c r="C216" s="456"/>
      <c r="D216" s="457"/>
      <c r="E216" s="795"/>
      <c r="F216" s="794"/>
      <c r="G216" s="458">
        <f>G86</f>
        <v>0</v>
      </c>
    </row>
    <row r="217" spans="1:7" ht="13">
      <c r="A217" s="311" t="s">
        <v>878</v>
      </c>
      <c r="B217" s="293" t="s">
        <v>879</v>
      </c>
      <c r="C217" s="456"/>
      <c r="D217" s="457"/>
      <c r="E217" s="795"/>
      <c r="F217" s="794"/>
      <c r="G217" s="458">
        <f>G132</f>
        <v>0</v>
      </c>
    </row>
    <row r="218" spans="1:7" ht="13">
      <c r="A218" s="311" t="s">
        <v>880</v>
      </c>
      <c r="B218" s="293" t="s">
        <v>881</v>
      </c>
      <c r="C218" s="456"/>
      <c r="D218" s="457"/>
      <c r="E218" s="795"/>
      <c r="F218" s="794"/>
      <c r="G218" s="458">
        <f>G168</f>
        <v>0</v>
      </c>
    </row>
    <row r="219" spans="1:7" ht="13">
      <c r="A219" s="311" t="s">
        <v>1085</v>
      </c>
      <c r="B219" s="293" t="s">
        <v>883</v>
      </c>
      <c r="C219" s="456"/>
      <c r="D219" s="457"/>
      <c r="E219" s="795"/>
      <c r="F219" s="794"/>
      <c r="G219" s="458">
        <f>G196</f>
        <v>0</v>
      </c>
    </row>
    <row r="220" spans="1:7" ht="13">
      <c r="A220" s="311" t="s">
        <v>1086</v>
      </c>
      <c r="B220" s="293" t="s">
        <v>885</v>
      </c>
      <c r="C220" s="456"/>
      <c r="D220" s="457"/>
      <c r="E220" s="795"/>
      <c r="F220" s="794"/>
      <c r="G220" s="458">
        <f>G209</f>
        <v>0</v>
      </c>
    </row>
    <row r="221" spans="1:7" ht="13" thickBot="1">
      <c r="A221" s="459"/>
      <c r="B221" s="374"/>
      <c r="C221" s="354"/>
      <c r="D221" s="314"/>
      <c r="E221" s="833"/>
      <c r="F221" s="827"/>
      <c r="G221" s="356"/>
    </row>
    <row r="222" spans="1:7" ht="13.5" thickBot="1">
      <c r="A222" s="460"/>
      <c r="B222" s="461" t="s">
        <v>11</v>
      </c>
      <c r="C222" s="359"/>
      <c r="D222" s="360"/>
      <c r="E222" s="831"/>
      <c r="F222" s="829"/>
      <c r="G222" s="361">
        <f>SUM(G214:G221)</f>
        <v>0</v>
      </c>
    </row>
    <row r="223" spans="1:7" ht="12.5">
      <c r="A223" s="311"/>
      <c r="B223" s="312"/>
      <c r="C223" s="313"/>
      <c r="D223" s="314"/>
      <c r="E223" s="846"/>
      <c r="F223" s="835"/>
      <c r="G223" s="315"/>
    </row>
    <row r="224" spans="1:7" ht="12.5">
      <c r="A224" s="311"/>
      <c r="B224" s="312"/>
      <c r="C224" s="313"/>
      <c r="D224" s="314"/>
      <c r="E224" s="846"/>
      <c r="F224" s="845"/>
      <c r="G224" s="315"/>
    </row>
    <row r="225" spans="1:7" ht="12.5">
      <c r="A225" s="311"/>
      <c r="B225" s="312"/>
      <c r="C225" s="313"/>
      <c r="D225" s="314"/>
      <c r="E225" s="846"/>
      <c r="F225" s="793"/>
      <c r="G225" s="315"/>
    </row>
    <row r="255" spans="2:4">
      <c r="B255" s="465"/>
      <c r="C255" s="466"/>
      <c r="D255" s="467"/>
    </row>
    <row r="257" spans="2:2">
      <c r="B257" s="465"/>
    </row>
    <row r="258" spans="2:2">
      <c r="B258" s="465"/>
    </row>
    <row r="261" spans="2:2">
      <c r="B261" s="465"/>
    </row>
    <row r="330" spans="2:4">
      <c r="B330" s="465"/>
      <c r="C330" s="466"/>
      <c r="D330" s="467"/>
    </row>
    <row r="332" spans="2:4">
      <c r="B332" s="465"/>
    </row>
    <row r="333" spans="2:4">
      <c r="B333" s="465"/>
    </row>
    <row r="336" spans="2:4">
      <c r="B336" s="465"/>
    </row>
  </sheetData>
  <sheetProtection algorithmName="SHA-512" hashValue="eITH5G0kYB/FTutyq5dktWIITpJ+8bXFgU6gHzyIAZcJEM2rIU6ZQ21T8tMwZf5m4j6E+PG/QPlkPlgn96VmzQ==" saltValue="zT8qmxI35lbenCiVTf+q3g==" spinCount="100000" sheet="1" objects="1" scenarios="1" selectLockedCells="1"/>
  <mergeCells count="8">
    <mergeCell ref="G2:G3"/>
    <mergeCell ref="A48:A49"/>
    <mergeCell ref="C48:F48"/>
    <mergeCell ref="A2:A3"/>
    <mergeCell ref="B2:B3"/>
    <mergeCell ref="C2:C3"/>
    <mergeCell ref="D2:D3"/>
    <mergeCell ref="E2:F2"/>
  </mergeCells>
  <pageMargins left="1.17" right="0.75" top="0.7" bottom="0.59" header="0.51" footer="0.2"/>
  <pageSetup scale="84" orientation="portrait" r:id="rId1"/>
  <headerFooter scaleWithDoc="0" alignWithMargins="0">
    <oddFooter>&amp;R&amp;P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4709-B5AA-49C7-9F82-8C2F6F5B6AD8}">
  <dimension ref="A1:IV409"/>
  <sheetViews>
    <sheetView view="pageBreakPreview" zoomScaleNormal="100" zoomScaleSheetLayoutView="100" workbookViewId="0">
      <selection activeCell="F383" sqref="F383"/>
    </sheetView>
  </sheetViews>
  <sheetFormatPr defaultColWidth="9.1796875" defaultRowHeight="12.5"/>
  <cols>
    <col min="1" max="1" width="3.26953125" style="468" customWidth="1"/>
    <col min="2" max="2" width="4.54296875" style="469" customWidth="1"/>
    <col min="3" max="3" width="53" style="481" customWidth="1"/>
    <col min="4" max="4" width="4" style="470" customWidth="1"/>
    <col min="5" max="5" width="6" style="470" customWidth="1"/>
    <col min="6" max="6" width="9.7265625" style="896" bestFit="1" customWidth="1"/>
    <col min="7" max="7" width="9.26953125" style="472" customWidth="1"/>
    <col min="8" max="8" width="9.1796875" style="473"/>
    <col min="9" max="9" width="9.7265625" style="473" bestFit="1" customWidth="1"/>
    <col min="10" max="10" width="12.54296875" style="473" customWidth="1"/>
    <col min="11" max="11" width="11.26953125" style="473" customWidth="1"/>
    <col min="12" max="12" width="13" style="473" customWidth="1"/>
    <col min="13" max="13" width="10.1796875" style="473" customWidth="1"/>
    <col min="14" max="14" width="10.54296875" style="473" customWidth="1"/>
    <col min="15" max="15" width="11.1796875" style="473" customWidth="1"/>
    <col min="16" max="16" width="10.7265625" style="473" customWidth="1"/>
    <col min="17" max="16384" width="9.1796875" style="473"/>
  </cols>
  <sheetData>
    <row r="1" spans="1:256">
      <c r="C1" s="469"/>
    </row>
    <row r="2" spans="1:256">
      <c r="C2" s="474" t="s">
        <v>1087</v>
      </c>
      <c r="D2" s="475"/>
      <c r="E2" s="476"/>
    </row>
    <row r="3" spans="1:256">
      <c r="C3" s="474" t="s">
        <v>1088</v>
      </c>
      <c r="D3" s="477"/>
      <c r="E3" s="478"/>
    </row>
    <row r="4" spans="1:256">
      <c r="C4" s="474"/>
      <c r="D4" s="477"/>
      <c r="E4" s="478"/>
    </row>
    <row r="5" spans="1:256" s="481" customFormat="1" ht="11.5">
      <c r="A5" s="468"/>
      <c r="B5" s="479"/>
      <c r="C5" s="480" t="s">
        <v>1089</v>
      </c>
      <c r="D5" s="470"/>
      <c r="E5" s="470"/>
      <c r="F5" s="901"/>
    </row>
    <row r="6" spans="1:256" s="481" customFormat="1" ht="23">
      <c r="A6" s="468"/>
      <c r="B6" s="482" t="s">
        <v>1090</v>
      </c>
      <c r="C6" s="480" t="s">
        <v>1091</v>
      </c>
      <c r="D6" s="470"/>
      <c r="E6" s="470"/>
      <c r="F6" s="901"/>
    </row>
    <row r="7" spans="1:256" s="481" customFormat="1" ht="23">
      <c r="A7" s="468"/>
      <c r="B7" s="482" t="s">
        <v>1090</v>
      </c>
      <c r="C7" s="480" t="s">
        <v>1092</v>
      </c>
      <c r="D7" s="470"/>
      <c r="E7" s="470"/>
      <c r="F7" s="901"/>
    </row>
    <row r="8" spans="1:256" s="481" customFormat="1" ht="48.75" customHeight="1">
      <c r="A8" s="468"/>
      <c r="B8" s="482" t="s">
        <v>1090</v>
      </c>
      <c r="C8" s="480" t="s">
        <v>1093</v>
      </c>
      <c r="D8" s="470"/>
      <c r="E8" s="470"/>
      <c r="F8" s="901"/>
    </row>
    <row r="9" spans="1:256" s="481" customFormat="1" ht="23">
      <c r="A9" s="468"/>
      <c r="B9" s="482" t="s">
        <v>1090</v>
      </c>
      <c r="C9" s="480" t="s">
        <v>1094</v>
      </c>
      <c r="D9" s="470"/>
      <c r="E9" s="470"/>
      <c r="F9" s="901"/>
    </row>
    <row r="10" spans="1:256" s="481" customFormat="1" ht="23">
      <c r="A10" s="468"/>
      <c r="B10" s="482" t="s">
        <v>1090</v>
      </c>
      <c r="C10" s="480" t="s">
        <v>1095</v>
      </c>
      <c r="D10" s="470"/>
      <c r="E10" s="470"/>
      <c r="F10" s="896"/>
      <c r="G10" s="472"/>
      <c r="H10" s="473"/>
      <c r="I10" s="473"/>
      <c r="J10" s="473"/>
      <c r="K10" s="473"/>
      <c r="L10" s="473"/>
      <c r="M10" s="473"/>
      <c r="N10" s="473"/>
      <c r="O10" s="473"/>
      <c r="P10" s="473"/>
      <c r="Q10" s="473"/>
      <c r="R10" s="473"/>
      <c r="S10" s="473"/>
      <c r="T10" s="473"/>
      <c r="U10" s="473"/>
      <c r="V10" s="473"/>
      <c r="W10" s="473"/>
      <c r="X10" s="473"/>
      <c r="Y10" s="473"/>
      <c r="Z10" s="473"/>
      <c r="AA10" s="473"/>
      <c r="AB10" s="473"/>
      <c r="AC10" s="473"/>
      <c r="AD10" s="473"/>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c r="BB10" s="473"/>
      <c r="BC10" s="473"/>
      <c r="BD10" s="473"/>
      <c r="BE10" s="473"/>
      <c r="BF10" s="473"/>
      <c r="BG10" s="473"/>
      <c r="BH10" s="473"/>
      <c r="BI10" s="473"/>
      <c r="BJ10" s="473"/>
      <c r="BK10" s="473"/>
      <c r="BL10" s="473"/>
      <c r="BM10" s="473"/>
      <c r="BN10" s="473"/>
      <c r="BO10" s="473"/>
      <c r="BP10" s="473"/>
      <c r="BQ10" s="473"/>
      <c r="BR10" s="473"/>
      <c r="BS10" s="473"/>
      <c r="BT10" s="473"/>
      <c r="BU10" s="473"/>
      <c r="BV10" s="473"/>
      <c r="BW10" s="473"/>
      <c r="BX10" s="473"/>
      <c r="BY10" s="473"/>
      <c r="BZ10" s="473"/>
      <c r="CA10" s="473"/>
      <c r="CB10" s="473"/>
      <c r="CC10" s="473"/>
      <c r="CD10" s="473"/>
      <c r="CE10" s="473"/>
      <c r="CF10" s="473"/>
      <c r="CG10" s="473"/>
      <c r="CH10" s="473"/>
      <c r="CI10" s="473"/>
      <c r="CJ10" s="473"/>
      <c r="CK10" s="473"/>
      <c r="CL10" s="473"/>
      <c r="CM10" s="473"/>
      <c r="CN10" s="473"/>
      <c r="CO10" s="473"/>
      <c r="CP10" s="473"/>
      <c r="CQ10" s="473"/>
      <c r="CR10" s="473"/>
      <c r="CS10" s="473"/>
      <c r="CT10" s="473"/>
      <c r="CU10" s="473"/>
      <c r="CV10" s="473"/>
      <c r="CW10" s="473"/>
      <c r="CX10" s="473"/>
      <c r="CY10" s="473"/>
      <c r="CZ10" s="473"/>
      <c r="DA10" s="473"/>
      <c r="DB10" s="473"/>
      <c r="DC10" s="473"/>
      <c r="DD10" s="473"/>
      <c r="DE10" s="473"/>
      <c r="DF10" s="473"/>
      <c r="DG10" s="473"/>
      <c r="DH10" s="473"/>
      <c r="DI10" s="473"/>
      <c r="DJ10" s="473"/>
      <c r="DK10" s="473"/>
      <c r="DL10" s="473"/>
      <c r="DM10" s="473"/>
      <c r="DN10" s="473"/>
      <c r="DO10" s="473"/>
      <c r="DP10" s="473"/>
      <c r="DQ10" s="473"/>
      <c r="DR10" s="473"/>
      <c r="DS10" s="473"/>
      <c r="DT10" s="473"/>
      <c r="DU10" s="473"/>
      <c r="DV10" s="473"/>
      <c r="DW10" s="473"/>
      <c r="DX10" s="473"/>
      <c r="DY10" s="473"/>
      <c r="DZ10" s="473"/>
      <c r="EA10" s="473"/>
      <c r="EB10" s="473"/>
      <c r="EC10" s="473"/>
      <c r="ED10" s="473"/>
      <c r="EE10" s="473"/>
      <c r="EF10" s="473"/>
      <c r="EG10" s="473"/>
      <c r="EH10" s="473"/>
      <c r="EI10" s="473"/>
      <c r="EJ10" s="473"/>
      <c r="EK10" s="473"/>
      <c r="EL10" s="473"/>
      <c r="EM10" s="473"/>
      <c r="EN10" s="473"/>
      <c r="EO10" s="473"/>
      <c r="EP10" s="473"/>
      <c r="EQ10" s="473"/>
      <c r="ER10" s="473"/>
      <c r="ES10" s="473"/>
      <c r="ET10" s="473"/>
      <c r="EU10" s="473"/>
      <c r="EV10" s="473"/>
      <c r="EW10" s="473"/>
      <c r="EX10" s="473"/>
      <c r="EY10" s="473"/>
      <c r="EZ10" s="473"/>
      <c r="FA10" s="473"/>
      <c r="FB10" s="473"/>
      <c r="FC10" s="473"/>
      <c r="FD10" s="473"/>
      <c r="FE10" s="473"/>
      <c r="FF10" s="473"/>
      <c r="FG10" s="473"/>
      <c r="FH10" s="473"/>
      <c r="FI10" s="473"/>
      <c r="FJ10" s="473"/>
      <c r="FK10" s="473"/>
      <c r="FL10" s="473"/>
      <c r="FM10" s="473"/>
      <c r="FN10" s="473"/>
      <c r="FO10" s="473"/>
      <c r="FP10" s="473"/>
      <c r="FQ10" s="473"/>
      <c r="FR10" s="473"/>
      <c r="FS10" s="473"/>
      <c r="FT10" s="473"/>
      <c r="FU10" s="473"/>
      <c r="FV10" s="473"/>
      <c r="FW10" s="473"/>
      <c r="FX10" s="473"/>
      <c r="FY10" s="473"/>
      <c r="FZ10" s="473"/>
      <c r="GA10" s="473"/>
      <c r="GB10" s="473"/>
      <c r="GC10" s="473"/>
      <c r="GD10" s="473"/>
      <c r="GE10" s="473"/>
      <c r="GF10" s="473"/>
      <c r="GG10" s="473"/>
      <c r="GH10" s="473"/>
      <c r="GI10" s="473"/>
      <c r="GJ10" s="473"/>
      <c r="GK10" s="473"/>
      <c r="GL10" s="473"/>
      <c r="GM10" s="473"/>
      <c r="GN10" s="473"/>
      <c r="GO10" s="473"/>
      <c r="GP10" s="473"/>
      <c r="GQ10" s="473"/>
      <c r="GR10" s="473"/>
      <c r="GS10" s="473"/>
      <c r="GT10" s="473"/>
      <c r="GU10" s="473"/>
      <c r="GV10" s="473"/>
      <c r="GW10" s="473"/>
      <c r="GX10" s="473"/>
      <c r="GY10" s="473"/>
      <c r="GZ10" s="473"/>
      <c r="HA10" s="473"/>
      <c r="HB10" s="473"/>
      <c r="HC10" s="473"/>
      <c r="HD10" s="473"/>
      <c r="HE10" s="473"/>
      <c r="HF10" s="473"/>
      <c r="HG10" s="473"/>
      <c r="HH10" s="473"/>
      <c r="HI10" s="473"/>
      <c r="HJ10" s="473"/>
      <c r="HK10" s="473"/>
      <c r="HL10" s="473"/>
      <c r="HM10" s="473"/>
      <c r="HN10" s="473"/>
      <c r="HO10" s="473"/>
      <c r="HP10" s="473"/>
      <c r="HQ10" s="473"/>
      <c r="HR10" s="473"/>
      <c r="HS10" s="473"/>
      <c r="HT10" s="473"/>
      <c r="HU10" s="473"/>
      <c r="HV10" s="473"/>
      <c r="HW10" s="473"/>
      <c r="HX10" s="473"/>
      <c r="HY10" s="473"/>
      <c r="HZ10" s="473"/>
      <c r="IA10" s="473"/>
      <c r="IB10" s="473"/>
      <c r="IC10" s="473"/>
      <c r="ID10" s="473"/>
      <c r="IE10" s="473"/>
      <c r="IF10" s="473"/>
      <c r="IG10" s="473"/>
      <c r="IH10" s="473"/>
      <c r="II10" s="473"/>
      <c r="IJ10" s="473"/>
      <c r="IK10" s="473"/>
      <c r="IL10" s="473"/>
      <c r="IM10" s="473"/>
      <c r="IN10" s="473"/>
      <c r="IO10" s="473"/>
      <c r="IP10" s="473"/>
      <c r="IQ10" s="473"/>
      <c r="IR10" s="473"/>
      <c r="IS10" s="473"/>
      <c r="IT10" s="473"/>
      <c r="IU10" s="473"/>
      <c r="IV10" s="473"/>
    </row>
    <row r="11" spans="1:256" s="481" customFormat="1" ht="46">
      <c r="A11" s="468"/>
      <c r="B11" s="482" t="s">
        <v>1090</v>
      </c>
      <c r="C11" s="480" t="s">
        <v>1096</v>
      </c>
      <c r="D11" s="470"/>
      <c r="E11" s="470"/>
      <c r="F11" s="901"/>
    </row>
    <row r="12" spans="1:256" s="481" customFormat="1" ht="23">
      <c r="A12" s="468"/>
      <c r="B12" s="482" t="s">
        <v>1090</v>
      </c>
      <c r="C12" s="480" t="s">
        <v>1097</v>
      </c>
      <c r="D12" s="470"/>
      <c r="E12" s="470"/>
      <c r="F12" s="901"/>
    </row>
    <row r="13" spans="1:256" s="481" customFormat="1" ht="11.5">
      <c r="A13" s="468"/>
      <c r="B13" s="482" t="s">
        <v>1090</v>
      </c>
      <c r="C13" s="480" t="s">
        <v>1098</v>
      </c>
      <c r="D13" s="470"/>
      <c r="E13" s="470"/>
      <c r="F13" s="901"/>
    </row>
    <row r="14" spans="1:256" s="481" customFormat="1" ht="23">
      <c r="A14" s="468"/>
      <c r="B14" s="482" t="s">
        <v>1090</v>
      </c>
      <c r="C14" s="480" t="s">
        <v>1099</v>
      </c>
      <c r="D14" s="470"/>
      <c r="E14" s="470"/>
      <c r="F14" s="901"/>
    </row>
    <row r="15" spans="1:256" s="481" customFormat="1" ht="23">
      <c r="A15" s="468"/>
      <c r="B15" s="482" t="s">
        <v>1090</v>
      </c>
      <c r="C15" s="480" t="s">
        <v>1100</v>
      </c>
      <c r="D15" s="470"/>
      <c r="E15" s="470"/>
      <c r="F15" s="901"/>
    </row>
    <row r="16" spans="1:256" ht="34.5">
      <c r="A16" s="483"/>
      <c r="B16" s="482" t="s">
        <v>1090</v>
      </c>
      <c r="C16" s="480" t="s">
        <v>1101</v>
      </c>
      <c r="D16" s="471"/>
      <c r="E16" s="473"/>
    </row>
    <row r="17" spans="1:251" ht="23">
      <c r="A17" s="483"/>
      <c r="B17" s="482" t="s">
        <v>1090</v>
      </c>
      <c r="C17" s="480" t="s">
        <v>1102</v>
      </c>
      <c r="D17" s="471"/>
      <c r="E17" s="473"/>
    </row>
    <row r="18" spans="1:251" s="481" customFormat="1" ht="69">
      <c r="A18" s="468"/>
      <c r="B18" s="482" t="s">
        <v>1090</v>
      </c>
      <c r="C18" s="480" t="s">
        <v>1103</v>
      </c>
      <c r="D18" s="470"/>
      <c r="E18" s="470"/>
      <c r="F18" s="901"/>
    </row>
    <row r="19" spans="1:251" s="481" customFormat="1" ht="23">
      <c r="A19" s="468"/>
      <c r="B19" s="482"/>
      <c r="C19" s="480" t="s">
        <v>1104</v>
      </c>
      <c r="D19" s="470"/>
      <c r="E19" s="470"/>
      <c r="F19" s="901"/>
    </row>
    <row r="20" spans="1:251" ht="13">
      <c r="A20" s="483"/>
      <c r="B20" s="484"/>
      <c r="C20" s="480" t="s">
        <v>1105</v>
      </c>
      <c r="D20" s="471"/>
      <c r="E20" s="473"/>
    </row>
    <row r="21" spans="1:251" ht="34.5">
      <c r="A21" s="483"/>
      <c r="B21" s="484"/>
      <c r="C21" s="480" t="s">
        <v>1106</v>
      </c>
      <c r="D21" s="471"/>
      <c r="E21" s="473"/>
    </row>
    <row r="22" spans="1:251" ht="23">
      <c r="A22" s="483"/>
      <c r="B22" s="484"/>
      <c r="C22" s="480" t="s">
        <v>1107</v>
      </c>
      <c r="D22" s="471"/>
      <c r="E22" s="473"/>
    </row>
    <row r="23" spans="1:251" ht="23">
      <c r="A23" s="483"/>
      <c r="B23" s="484"/>
      <c r="C23" s="480" t="s">
        <v>1108</v>
      </c>
      <c r="D23" s="471"/>
      <c r="E23" s="473"/>
    </row>
    <row r="24" spans="1:251" ht="13">
      <c r="A24" s="483"/>
      <c r="B24" s="484"/>
      <c r="C24" s="480"/>
      <c r="D24" s="471"/>
      <c r="E24" s="473"/>
      <c r="G24" s="471"/>
    </row>
    <row r="25" spans="1:251" s="481" customFormat="1">
      <c r="A25" s="468"/>
      <c r="B25" s="469"/>
      <c r="C25" s="485"/>
      <c r="D25" s="470"/>
      <c r="E25" s="470" t="s">
        <v>449</v>
      </c>
      <c r="F25" s="896"/>
      <c r="G25" s="472" t="s">
        <v>1109</v>
      </c>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c r="BB25" s="473"/>
      <c r="BC25" s="473"/>
      <c r="BD25" s="473"/>
      <c r="BE25" s="473"/>
      <c r="BF25" s="473"/>
      <c r="BG25" s="473"/>
      <c r="BH25" s="473"/>
      <c r="BI25" s="473"/>
      <c r="BJ25" s="473"/>
      <c r="BK25" s="473"/>
      <c r="BL25" s="473"/>
      <c r="BM25" s="473"/>
      <c r="BN25" s="473"/>
      <c r="BO25" s="473"/>
      <c r="BP25" s="473"/>
      <c r="BQ25" s="473"/>
      <c r="BR25" s="473"/>
      <c r="BS25" s="473"/>
      <c r="BT25" s="473"/>
      <c r="BU25" s="473"/>
      <c r="BV25" s="473"/>
      <c r="BW25" s="473"/>
      <c r="BX25" s="473"/>
      <c r="BY25" s="473"/>
      <c r="BZ25" s="473"/>
      <c r="CA25" s="473"/>
      <c r="CB25" s="473"/>
      <c r="CC25" s="473"/>
      <c r="CD25" s="473"/>
      <c r="CE25" s="473"/>
      <c r="CF25" s="473"/>
      <c r="CG25" s="473"/>
      <c r="CH25" s="473"/>
      <c r="CI25" s="473"/>
      <c r="CJ25" s="473"/>
      <c r="CK25" s="473"/>
      <c r="CL25" s="473"/>
      <c r="CM25" s="473"/>
      <c r="CN25" s="473"/>
      <c r="CO25" s="473"/>
      <c r="CP25" s="473"/>
      <c r="CQ25" s="473"/>
      <c r="CR25" s="473"/>
      <c r="CS25" s="473"/>
      <c r="CT25" s="473"/>
      <c r="CU25" s="473"/>
      <c r="CV25" s="473"/>
      <c r="CW25" s="473"/>
      <c r="CX25" s="473"/>
      <c r="CY25" s="473"/>
      <c r="CZ25" s="473"/>
      <c r="DA25" s="473"/>
      <c r="DB25" s="473"/>
      <c r="DC25" s="473"/>
      <c r="DD25" s="473"/>
      <c r="DE25" s="473"/>
      <c r="DF25" s="473"/>
      <c r="DG25" s="473"/>
      <c r="DH25" s="473"/>
      <c r="DI25" s="473"/>
      <c r="DJ25" s="473"/>
      <c r="DK25" s="473"/>
      <c r="DL25" s="473"/>
      <c r="DM25" s="473"/>
      <c r="DN25" s="473"/>
      <c r="DO25" s="473"/>
      <c r="DP25" s="473"/>
      <c r="DQ25" s="473"/>
      <c r="DR25" s="473"/>
      <c r="DS25" s="473"/>
      <c r="DT25" s="473"/>
      <c r="DU25" s="473"/>
      <c r="DV25" s="473"/>
      <c r="DW25" s="473"/>
      <c r="DX25" s="473"/>
      <c r="DY25" s="473"/>
      <c r="DZ25" s="473"/>
      <c r="EA25" s="473"/>
      <c r="EB25" s="473"/>
      <c r="EC25" s="473"/>
      <c r="ED25" s="473"/>
      <c r="EE25" s="473"/>
      <c r="EF25" s="473"/>
      <c r="EG25" s="473"/>
      <c r="EH25" s="473"/>
      <c r="EI25" s="473"/>
      <c r="EJ25" s="473"/>
      <c r="EK25" s="473"/>
      <c r="EL25" s="473"/>
      <c r="EM25" s="473"/>
      <c r="EN25" s="473"/>
      <c r="EO25" s="473"/>
      <c r="EP25" s="473"/>
      <c r="EQ25" s="473"/>
      <c r="ER25" s="473"/>
      <c r="ES25" s="473"/>
      <c r="ET25" s="473"/>
      <c r="EU25" s="473"/>
      <c r="EV25" s="473"/>
      <c r="EW25" s="473"/>
      <c r="EX25" s="473"/>
      <c r="EY25" s="473"/>
      <c r="EZ25" s="473"/>
      <c r="FA25" s="473"/>
      <c r="FB25" s="473"/>
      <c r="FC25" s="473"/>
      <c r="FD25" s="473"/>
      <c r="FE25" s="473"/>
      <c r="FF25" s="473"/>
      <c r="FG25" s="473"/>
      <c r="FH25" s="473"/>
      <c r="FI25" s="473"/>
      <c r="FJ25" s="473"/>
      <c r="FK25" s="473"/>
      <c r="FL25" s="473"/>
      <c r="FM25" s="473"/>
      <c r="FN25" s="473"/>
      <c r="FO25" s="473"/>
      <c r="FP25" s="473"/>
      <c r="FQ25" s="473"/>
      <c r="FR25" s="473"/>
      <c r="FS25" s="473"/>
      <c r="FT25" s="473"/>
      <c r="FU25" s="473"/>
      <c r="FV25" s="473"/>
      <c r="FW25" s="473"/>
      <c r="FX25" s="473"/>
      <c r="FY25" s="473"/>
      <c r="FZ25" s="473"/>
      <c r="GA25" s="473"/>
      <c r="GB25" s="473"/>
      <c r="GC25" s="473"/>
      <c r="GD25" s="473"/>
      <c r="GE25" s="473"/>
      <c r="GF25" s="473"/>
      <c r="GG25" s="473"/>
      <c r="GH25" s="473"/>
      <c r="GI25" s="473"/>
      <c r="GJ25" s="473"/>
      <c r="GK25" s="473"/>
      <c r="GL25" s="473"/>
      <c r="GM25" s="473"/>
      <c r="GN25" s="473"/>
      <c r="GO25" s="473"/>
      <c r="GP25" s="473"/>
      <c r="GQ25" s="473"/>
      <c r="GR25" s="473"/>
      <c r="GS25" s="473"/>
      <c r="GT25" s="473"/>
      <c r="GU25" s="473"/>
      <c r="GV25" s="473"/>
      <c r="GW25" s="473"/>
      <c r="GX25" s="473"/>
      <c r="GY25" s="473"/>
      <c r="GZ25" s="473"/>
      <c r="HA25" s="473"/>
      <c r="HB25" s="473"/>
      <c r="HC25" s="473"/>
      <c r="HD25" s="473"/>
      <c r="HE25" s="473"/>
      <c r="HF25" s="473"/>
      <c r="HG25" s="473"/>
      <c r="HH25" s="473"/>
      <c r="HI25" s="473"/>
      <c r="HJ25" s="473"/>
      <c r="HK25" s="473"/>
      <c r="HL25" s="473"/>
      <c r="HM25" s="473"/>
      <c r="HN25" s="473"/>
      <c r="HO25" s="473"/>
      <c r="HP25" s="473"/>
      <c r="HQ25" s="473"/>
      <c r="HR25" s="473"/>
      <c r="HS25" s="473"/>
      <c r="HT25" s="473"/>
      <c r="HU25" s="473"/>
      <c r="HV25" s="473"/>
      <c r="HW25" s="473"/>
      <c r="HX25" s="473"/>
      <c r="HY25" s="473"/>
      <c r="HZ25" s="473"/>
      <c r="IA25" s="473"/>
      <c r="IB25" s="473"/>
      <c r="IC25" s="473"/>
      <c r="ID25" s="473"/>
      <c r="IE25" s="473"/>
      <c r="IF25" s="473"/>
      <c r="IG25" s="473"/>
      <c r="IH25" s="473"/>
      <c r="II25" s="473"/>
      <c r="IJ25" s="473"/>
      <c r="IK25" s="473"/>
      <c r="IL25" s="473"/>
      <c r="IM25" s="473"/>
      <c r="IN25" s="473"/>
      <c r="IO25" s="473"/>
      <c r="IP25" s="473"/>
      <c r="IQ25" s="473"/>
    </row>
    <row r="26" spans="1:251" s="488" customFormat="1">
      <c r="A26" s="486">
        <f>COUNT($A$24:A25)+1</f>
        <v>1</v>
      </c>
      <c r="B26" s="469"/>
      <c r="C26" s="485" t="s">
        <v>1110</v>
      </c>
      <c r="D26" s="470"/>
      <c r="E26" s="470"/>
      <c r="F26" s="896"/>
      <c r="G26" s="487"/>
    </row>
    <row r="27" spans="1:251" s="488" customFormat="1">
      <c r="A27" s="486"/>
      <c r="B27" s="489">
        <f>COUNT($B$25:B26)+1</f>
        <v>1</v>
      </c>
      <c r="C27" s="490" t="s">
        <v>1111</v>
      </c>
      <c r="D27" s="470"/>
      <c r="E27" s="470"/>
      <c r="F27" s="896"/>
      <c r="G27" s="492"/>
    </row>
    <row r="28" spans="1:251" s="488" customFormat="1">
      <c r="A28" s="468"/>
      <c r="B28" s="489"/>
      <c r="C28" s="490" t="s">
        <v>1112</v>
      </c>
      <c r="D28" s="470"/>
      <c r="E28" s="470"/>
      <c r="F28" s="896"/>
      <c r="G28" s="492"/>
    </row>
    <row r="29" spans="1:251" s="488" customFormat="1">
      <c r="A29" s="468"/>
      <c r="B29" s="489"/>
      <c r="C29" s="490" t="s">
        <v>1113</v>
      </c>
      <c r="D29" s="470"/>
      <c r="E29" s="470"/>
      <c r="F29" s="896"/>
      <c r="G29" s="492"/>
    </row>
    <row r="30" spans="1:251" s="488" customFormat="1">
      <c r="A30" s="468"/>
      <c r="B30" s="489"/>
      <c r="C30" s="490" t="s">
        <v>1114</v>
      </c>
      <c r="D30" s="470"/>
      <c r="E30" s="470"/>
      <c r="F30" s="896"/>
      <c r="G30" s="492"/>
    </row>
    <row r="31" spans="1:251" s="488" customFormat="1">
      <c r="A31" s="468"/>
      <c r="B31" s="489"/>
      <c r="C31" s="490" t="s">
        <v>1115</v>
      </c>
      <c r="D31" s="470"/>
      <c r="E31" s="470"/>
      <c r="F31" s="896"/>
      <c r="G31" s="492"/>
    </row>
    <row r="32" spans="1:251" s="488" customFormat="1">
      <c r="A32" s="468"/>
      <c r="B32" s="489"/>
      <c r="C32" s="490" t="s">
        <v>1116</v>
      </c>
      <c r="D32" s="470" t="s">
        <v>956</v>
      </c>
      <c r="E32" s="470">
        <v>2</v>
      </c>
      <c r="F32" s="896"/>
      <c r="G32" s="492">
        <f>F32*E32</f>
        <v>0</v>
      </c>
    </row>
    <row r="33" spans="1:7" s="488" customFormat="1">
      <c r="A33" s="468"/>
      <c r="B33" s="489"/>
      <c r="C33" s="490" t="s">
        <v>1117</v>
      </c>
      <c r="D33" s="470" t="s">
        <v>956</v>
      </c>
      <c r="E33" s="470">
        <v>2</v>
      </c>
      <c r="F33" s="896"/>
      <c r="G33" s="492">
        <f>F33*E33</f>
        <v>0</v>
      </c>
    </row>
    <row r="34" spans="1:7" s="498" customFormat="1">
      <c r="A34" s="493"/>
      <c r="B34" s="494"/>
      <c r="C34" s="495"/>
      <c r="D34" s="496"/>
      <c r="E34" s="496"/>
      <c r="F34" s="902"/>
      <c r="G34" s="497"/>
    </row>
    <row r="35" spans="1:7" s="488" customFormat="1">
      <c r="A35" s="468"/>
      <c r="B35" s="469"/>
      <c r="C35" s="485" t="s">
        <v>1110</v>
      </c>
      <c r="D35" s="499"/>
      <c r="E35" s="499"/>
      <c r="F35" s="896"/>
      <c r="G35" s="487">
        <f>SUM(G26:G34)</f>
        <v>0</v>
      </c>
    </row>
    <row r="36" spans="1:7" s="488" customFormat="1">
      <c r="A36" s="468"/>
      <c r="B36" s="469"/>
      <c r="C36" s="500"/>
      <c r="D36" s="470"/>
      <c r="E36" s="501"/>
      <c r="F36" s="896"/>
      <c r="G36" s="487"/>
    </row>
    <row r="37" spans="1:7" s="488" customFormat="1">
      <c r="A37" s="486">
        <f>COUNT($A$24:A36)+1</f>
        <v>2</v>
      </c>
      <c r="B37" s="469"/>
      <c r="C37" s="485" t="s">
        <v>1118</v>
      </c>
      <c r="D37" s="470"/>
      <c r="E37" s="501"/>
      <c r="F37" s="896"/>
      <c r="G37" s="487"/>
    </row>
    <row r="38" spans="1:7" s="488" customFormat="1">
      <c r="A38" s="468"/>
      <c r="B38" s="469"/>
      <c r="C38" s="500"/>
      <c r="D38" s="470"/>
      <c r="E38" s="501"/>
      <c r="F38" s="896"/>
      <c r="G38" s="487"/>
    </row>
    <row r="39" spans="1:7" s="488" customFormat="1">
      <c r="A39" s="480" t="s">
        <v>872</v>
      </c>
      <c r="B39" s="502"/>
      <c r="C39" s="480" t="s">
        <v>1119</v>
      </c>
      <c r="D39" s="470"/>
      <c r="E39" s="470"/>
      <c r="F39" s="896"/>
      <c r="G39" s="487"/>
    </row>
    <row r="40" spans="1:7" s="488" customFormat="1" ht="15.5">
      <c r="A40" s="503"/>
      <c r="B40" s="504"/>
      <c r="C40" s="505"/>
      <c r="D40" s="505"/>
      <c r="E40" s="506"/>
      <c r="F40" s="896"/>
      <c r="G40" s="487"/>
    </row>
    <row r="41" spans="1:7" s="488" customFormat="1" ht="13">
      <c r="A41" s="507"/>
      <c r="B41" s="489">
        <f>COUNT($B$39:B40)+1</f>
        <v>1</v>
      </c>
      <c r="C41" s="508" t="s">
        <v>1120</v>
      </c>
      <c r="D41" s="509" t="s">
        <v>758</v>
      </c>
      <c r="E41" s="510">
        <v>35</v>
      </c>
      <c r="F41" s="896"/>
      <c r="G41" s="487">
        <f>F41*E41</f>
        <v>0</v>
      </c>
    </row>
    <row r="42" spans="1:7" s="488" customFormat="1" ht="13">
      <c r="A42" s="511"/>
      <c r="B42" s="512"/>
      <c r="C42" s="508"/>
      <c r="D42" s="509"/>
      <c r="E42" s="510"/>
      <c r="F42" s="896"/>
      <c r="G42" s="487"/>
    </row>
    <row r="43" spans="1:7" s="488" customFormat="1" ht="39">
      <c r="A43" s="507"/>
      <c r="B43" s="489">
        <f>COUNT($B$39:B42)+1</f>
        <v>2</v>
      </c>
      <c r="C43" s="508" t="s">
        <v>1121</v>
      </c>
      <c r="D43" s="509" t="s">
        <v>758</v>
      </c>
      <c r="E43" s="510">
        <v>35</v>
      </c>
      <c r="F43" s="896"/>
      <c r="G43" s="487">
        <f>F43*E43</f>
        <v>0</v>
      </c>
    </row>
    <row r="44" spans="1:7" s="488" customFormat="1" ht="13">
      <c r="A44" s="507"/>
      <c r="B44" s="513"/>
      <c r="C44" s="508"/>
      <c r="D44" s="509"/>
      <c r="E44" s="510"/>
      <c r="F44" s="896"/>
      <c r="G44" s="487"/>
    </row>
    <row r="45" spans="1:7" s="488" customFormat="1" ht="13">
      <c r="A45" s="507"/>
      <c r="B45" s="489">
        <f>COUNT($B$39:B44)+1</f>
        <v>3</v>
      </c>
      <c r="C45" s="508" t="s">
        <v>1122</v>
      </c>
      <c r="D45" s="509" t="s">
        <v>758</v>
      </c>
      <c r="E45" s="510">
        <v>2</v>
      </c>
      <c r="F45" s="896"/>
      <c r="G45" s="487">
        <f>F45*E45</f>
        <v>0</v>
      </c>
    </row>
    <row r="46" spans="1:7" s="488" customFormat="1" ht="13">
      <c r="A46" s="507"/>
      <c r="B46" s="513"/>
      <c r="C46" s="508"/>
      <c r="D46" s="509"/>
      <c r="E46" s="510"/>
      <c r="F46" s="896"/>
      <c r="G46" s="487"/>
    </row>
    <row r="47" spans="1:7" s="488" customFormat="1" ht="13">
      <c r="A47" s="507"/>
      <c r="B47" s="489">
        <f>COUNT($B$39:B46)+1</f>
        <v>4</v>
      </c>
      <c r="C47" s="508" t="s">
        <v>1123</v>
      </c>
      <c r="D47" s="509" t="s">
        <v>687</v>
      </c>
      <c r="E47" s="510">
        <v>1</v>
      </c>
      <c r="F47" s="896"/>
      <c r="G47" s="487">
        <f>F47*E47</f>
        <v>0</v>
      </c>
    </row>
    <row r="48" spans="1:7" s="488" customFormat="1" ht="13">
      <c r="A48" s="507"/>
      <c r="B48" s="513"/>
      <c r="C48" s="508"/>
      <c r="D48" s="509"/>
      <c r="E48" s="510"/>
      <c r="F48" s="896"/>
      <c r="G48" s="487"/>
    </row>
    <row r="49" spans="1:7" s="488" customFormat="1" ht="13">
      <c r="A49" s="507"/>
      <c r="B49" s="489">
        <f>COUNT($B$39:B48)+1</f>
        <v>5</v>
      </c>
      <c r="C49" s="508" t="s">
        <v>1124</v>
      </c>
      <c r="D49" s="509" t="s">
        <v>758</v>
      </c>
      <c r="E49" s="510">
        <v>1</v>
      </c>
      <c r="F49" s="896"/>
      <c r="G49" s="487">
        <f>F49*E49</f>
        <v>0</v>
      </c>
    </row>
    <row r="50" spans="1:7" s="488" customFormat="1" ht="13">
      <c r="A50" s="507"/>
      <c r="B50" s="513"/>
      <c r="C50" s="508"/>
      <c r="D50" s="509"/>
      <c r="E50" s="510"/>
      <c r="F50" s="896"/>
      <c r="G50" s="487"/>
    </row>
    <row r="51" spans="1:7" s="488" customFormat="1" ht="13">
      <c r="A51" s="511"/>
      <c r="B51" s="489">
        <f>COUNT($B$39:B50)+1</f>
        <v>6</v>
      </c>
      <c r="C51" s="508" t="s">
        <v>1125</v>
      </c>
      <c r="D51" s="509" t="s">
        <v>488</v>
      </c>
      <c r="E51" s="510">
        <v>1</v>
      </c>
      <c r="F51" s="896"/>
      <c r="G51" s="487">
        <f>F51*E51</f>
        <v>0</v>
      </c>
    </row>
    <row r="52" spans="1:7" s="488" customFormat="1" ht="13">
      <c r="A52" s="514"/>
      <c r="B52" s="515"/>
      <c r="C52" s="516"/>
      <c r="D52" s="517"/>
      <c r="E52" s="517"/>
      <c r="F52" s="896"/>
      <c r="G52" s="487"/>
    </row>
    <row r="53" spans="1:7" s="488" customFormat="1" ht="26">
      <c r="A53" s="514"/>
      <c r="B53" s="489">
        <f>COUNT($B$39:B52)+1</f>
        <v>7</v>
      </c>
      <c r="C53" s="518" t="s">
        <v>1126</v>
      </c>
      <c r="D53" s="517" t="s">
        <v>699</v>
      </c>
      <c r="E53" s="517">
        <v>2.2000000000000002</v>
      </c>
      <c r="F53" s="896"/>
      <c r="G53" s="487">
        <f>F53*E53</f>
        <v>0</v>
      </c>
    </row>
    <row r="54" spans="1:7" s="488" customFormat="1" ht="13">
      <c r="A54" s="514"/>
      <c r="B54" s="519"/>
      <c r="C54" s="518"/>
      <c r="D54" s="517"/>
      <c r="E54" s="517"/>
      <c r="F54" s="896"/>
      <c r="G54" s="487"/>
    </row>
    <row r="55" spans="1:7" s="488" customFormat="1" ht="26">
      <c r="A55" s="514"/>
      <c r="B55" s="489">
        <f>COUNT($B$39:B54)+1</f>
        <v>8</v>
      </c>
      <c r="C55" s="518" t="s">
        <v>1127</v>
      </c>
      <c r="D55" s="517" t="s">
        <v>699</v>
      </c>
      <c r="E55" s="517">
        <v>20</v>
      </c>
      <c r="F55" s="896"/>
      <c r="G55" s="487">
        <f>F55*E55</f>
        <v>0</v>
      </c>
    </row>
    <row r="56" spans="1:7" s="488" customFormat="1" ht="13">
      <c r="A56" s="514"/>
      <c r="B56" s="519"/>
      <c r="C56" s="518"/>
      <c r="D56" s="517"/>
      <c r="E56" s="517"/>
      <c r="F56" s="896"/>
      <c r="G56" s="487"/>
    </row>
    <row r="57" spans="1:7" s="488" customFormat="1" ht="26">
      <c r="A57" s="514"/>
      <c r="B57" s="489">
        <f>COUNT($B$39:B56)+1</f>
        <v>9</v>
      </c>
      <c r="C57" s="520" t="s">
        <v>1128</v>
      </c>
      <c r="D57" s="521" t="s">
        <v>687</v>
      </c>
      <c r="E57" s="510">
        <v>15</v>
      </c>
      <c r="F57" s="896"/>
      <c r="G57" s="487">
        <f>F57*E57</f>
        <v>0</v>
      </c>
    </row>
    <row r="58" spans="1:7" s="488" customFormat="1" ht="13">
      <c r="A58" s="514"/>
      <c r="B58" s="519"/>
      <c r="C58" s="518"/>
      <c r="D58" s="517"/>
      <c r="E58" s="517"/>
      <c r="F58" s="896"/>
      <c r="G58" s="487"/>
    </row>
    <row r="59" spans="1:7" s="488" customFormat="1" ht="65">
      <c r="A59" s="514"/>
      <c r="B59" s="489">
        <f>COUNT($B$39:B58)+1</f>
        <v>10</v>
      </c>
      <c r="C59" s="520" t="s">
        <v>1129</v>
      </c>
      <c r="D59" s="521" t="s">
        <v>699</v>
      </c>
      <c r="E59" s="510">
        <v>20</v>
      </c>
      <c r="F59" s="896"/>
      <c r="G59" s="487">
        <f>F59*E59</f>
        <v>0</v>
      </c>
    </row>
    <row r="60" spans="1:7" s="488" customFormat="1" ht="13">
      <c r="A60" s="514"/>
      <c r="B60" s="519"/>
      <c r="C60" s="518"/>
      <c r="D60" s="517"/>
      <c r="E60" s="517"/>
      <c r="F60" s="896"/>
      <c r="G60" s="487"/>
    </row>
    <row r="61" spans="1:7" s="488" customFormat="1" ht="65">
      <c r="A61" s="514"/>
      <c r="B61" s="489">
        <f>COUNT($B$39:B60)+1</f>
        <v>11</v>
      </c>
      <c r="C61" s="520" t="s">
        <v>1130</v>
      </c>
      <c r="D61" s="521"/>
      <c r="E61" s="510"/>
      <c r="F61" s="896"/>
      <c r="G61" s="487"/>
    </row>
    <row r="62" spans="1:7" s="488" customFormat="1" ht="13">
      <c r="A62" s="514"/>
      <c r="B62" s="519"/>
      <c r="C62" s="520" t="s">
        <v>1131</v>
      </c>
      <c r="D62" s="521" t="s">
        <v>699</v>
      </c>
      <c r="E62" s="510">
        <v>1.5</v>
      </c>
      <c r="F62" s="896"/>
      <c r="G62" s="487">
        <f>F62*E62</f>
        <v>0</v>
      </c>
    </row>
    <row r="63" spans="1:7" s="488" customFormat="1" ht="13">
      <c r="A63" s="514"/>
      <c r="B63" s="519"/>
      <c r="C63" s="518"/>
      <c r="D63" s="517"/>
      <c r="E63" s="517"/>
      <c r="F63" s="896"/>
      <c r="G63" s="487"/>
    </row>
    <row r="64" spans="1:7" s="488" customFormat="1" ht="26">
      <c r="A64" s="514"/>
      <c r="B64" s="489">
        <f>COUNT($B$39:B63)+1</f>
        <v>12</v>
      </c>
      <c r="C64" s="518" t="s">
        <v>1132</v>
      </c>
      <c r="D64" s="517" t="s">
        <v>758</v>
      </c>
      <c r="E64" s="517">
        <v>2</v>
      </c>
      <c r="F64" s="896"/>
      <c r="G64" s="487">
        <f>F64*E64</f>
        <v>0</v>
      </c>
    </row>
    <row r="65" spans="1:7" s="488" customFormat="1" ht="13">
      <c r="A65" s="514"/>
      <c r="B65" s="519"/>
      <c r="C65" s="518"/>
      <c r="D65" s="517"/>
      <c r="E65" s="517"/>
      <c r="F65" s="896"/>
      <c r="G65" s="487"/>
    </row>
    <row r="66" spans="1:7" s="488" customFormat="1" ht="26">
      <c r="A66" s="514"/>
      <c r="B66" s="489">
        <f>COUNT($B$39:B65)+1</f>
        <v>13</v>
      </c>
      <c r="C66" s="520" t="s">
        <v>1133</v>
      </c>
      <c r="D66" s="521" t="s">
        <v>66</v>
      </c>
      <c r="E66" s="510">
        <v>2</v>
      </c>
      <c r="F66" s="896"/>
      <c r="G66" s="487">
        <f>F66*E66</f>
        <v>0</v>
      </c>
    </row>
    <row r="67" spans="1:7" s="488" customFormat="1" ht="13">
      <c r="A67" s="514"/>
      <c r="B67" s="519"/>
      <c r="C67" s="518"/>
      <c r="D67" s="517"/>
      <c r="E67" s="517"/>
      <c r="F67" s="896"/>
      <c r="G67" s="487"/>
    </row>
    <row r="68" spans="1:7" s="488" customFormat="1" ht="26">
      <c r="A68" s="514"/>
      <c r="B68" s="489">
        <f>COUNT($B$39:B67)+1</f>
        <v>14</v>
      </c>
      <c r="C68" s="518" t="s">
        <v>1134</v>
      </c>
      <c r="D68" s="517" t="s">
        <v>699</v>
      </c>
      <c r="E68" s="517">
        <v>0.5</v>
      </c>
      <c r="F68" s="896"/>
      <c r="G68" s="487">
        <f>F68*E68</f>
        <v>0</v>
      </c>
    </row>
    <row r="69" spans="1:7" s="488" customFormat="1" ht="13">
      <c r="A69" s="514"/>
      <c r="B69" s="519"/>
      <c r="C69" s="522"/>
      <c r="D69" s="517"/>
      <c r="E69" s="517"/>
      <c r="F69" s="896"/>
      <c r="G69" s="487"/>
    </row>
    <row r="70" spans="1:7" s="488" customFormat="1" ht="26">
      <c r="A70" s="514"/>
      <c r="B70" s="489">
        <f>COUNT($B$39:B69)+1</f>
        <v>15</v>
      </c>
      <c r="C70" s="518" t="s">
        <v>1135</v>
      </c>
      <c r="D70" s="523" t="s">
        <v>687</v>
      </c>
      <c r="E70" s="517">
        <v>0.3</v>
      </c>
      <c r="F70" s="896"/>
      <c r="G70" s="487">
        <f>F70*E70</f>
        <v>0</v>
      </c>
    </row>
    <row r="71" spans="1:7" s="488" customFormat="1" ht="13">
      <c r="A71" s="514"/>
      <c r="B71" s="519"/>
      <c r="C71" s="522"/>
      <c r="D71" s="523"/>
      <c r="E71" s="517"/>
      <c r="F71" s="896"/>
      <c r="G71" s="487"/>
    </row>
    <row r="72" spans="1:7" s="488" customFormat="1" ht="39">
      <c r="A72" s="514"/>
      <c r="B72" s="489">
        <f>COUNT($B$39:B71)+1</f>
        <v>16</v>
      </c>
      <c r="C72" s="520" t="s">
        <v>1136</v>
      </c>
      <c r="D72" s="521" t="s">
        <v>699</v>
      </c>
      <c r="E72" s="510">
        <v>20</v>
      </c>
      <c r="F72" s="896"/>
      <c r="G72" s="487">
        <f>F72*E72</f>
        <v>0</v>
      </c>
    </row>
    <row r="73" spans="1:7" s="488" customFormat="1" ht="13">
      <c r="A73" s="514"/>
      <c r="B73" s="519"/>
      <c r="C73" s="520"/>
      <c r="D73" s="521"/>
      <c r="E73" s="510"/>
      <c r="F73" s="896"/>
      <c r="G73" s="487"/>
    </row>
    <row r="74" spans="1:7" s="488" customFormat="1" ht="39">
      <c r="A74" s="514"/>
      <c r="B74" s="489">
        <f>COUNT($B$39:B73)+1</f>
        <v>17</v>
      </c>
      <c r="C74" s="520" t="s">
        <v>1137</v>
      </c>
      <c r="D74" s="521" t="s">
        <v>687</v>
      </c>
      <c r="E74" s="510">
        <v>1</v>
      </c>
      <c r="F74" s="896"/>
      <c r="G74" s="487">
        <f>F74*E74</f>
        <v>0</v>
      </c>
    </row>
    <row r="75" spans="1:7" s="488" customFormat="1" ht="13">
      <c r="A75" s="514"/>
      <c r="B75" s="519"/>
      <c r="C75" s="518"/>
      <c r="D75" s="517"/>
      <c r="E75" s="517"/>
      <c r="F75" s="896"/>
      <c r="G75" s="487"/>
    </row>
    <row r="76" spans="1:7" s="488" customFormat="1" ht="13">
      <c r="A76" s="514"/>
      <c r="B76" s="489">
        <f>COUNT($B$39:B75)+1</f>
        <v>18</v>
      </c>
      <c r="C76" s="520" t="s">
        <v>1138</v>
      </c>
      <c r="D76" s="1026" t="s">
        <v>1139</v>
      </c>
      <c r="E76" s="510">
        <v>35</v>
      </c>
      <c r="F76" s="896"/>
      <c r="G76" s="487">
        <f>F76*E76</f>
        <v>0</v>
      </c>
    </row>
    <row r="77" spans="1:7" s="488" customFormat="1" ht="13">
      <c r="A77" s="514"/>
      <c r="B77" s="512"/>
      <c r="C77" s="520"/>
      <c r="D77" s="524"/>
      <c r="E77" s="510"/>
      <c r="F77" s="896"/>
      <c r="G77" s="487"/>
    </row>
    <row r="78" spans="1:7" s="488" customFormat="1" ht="39">
      <c r="A78" s="514"/>
      <c r="B78" s="489">
        <f>COUNT($B$39:B77)+1</f>
        <v>19</v>
      </c>
      <c r="C78" s="520" t="s">
        <v>1140</v>
      </c>
      <c r="D78" s="1026" t="s">
        <v>699</v>
      </c>
      <c r="E78" s="510">
        <v>2.5</v>
      </c>
      <c r="F78" s="896"/>
      <c r="G78" s="487">
        <f>F78*E78</f>
        <v>0</v>
      </c>
    </row>
    <row r="79" spans="1:7" s="488" customFormat="1" ht="13">
      <c r="A79" s="514"/>
      <c r="B79" s="489"/>
      <c r="C79" s="516"/>
      <c r="D79" s="517"/>
      <c r="E79" s="517"/>
      <c r="F79" s="896"/>
      <c r="G79" s="487"/>
    </row>
    <row r="80" spans="1:7" s="488" customFormat="1" ht="13">
      <c r="A80" s="525"/>
      <c r="B80" s="526"/>
      <c r="C80" s="527"/>
      <c r="D80" s="528"/>
      <c r="E80" s="529"/>
      <c r="F80" s="902"/>
      <c r="G80" s="497"/>
    </row>
    <row r="81" spans="1:7" s="488" customFormat="1">
      <c r="A81" s="468"/>
      <c r="B81" s="530"/>
      <c r="C81" s="485" t="s">
        <v>1141</v>
      </c>
      <c r="D81" s="470"/>
      <c r="E81" s="470"/>
      <c r="F81" s="896"/>
      <c r="G81" s="487">
        <f>SUM(G41:G80)</f>
        <v>0</v>
      </c>
    </row>
    <row r="82" spans="1:7" s="488" customFormat="1">
      <c r="A82" s="468"/>
      <c r="B82" s="531"/>
      <c r="C82" s="481"/>
      <c r="D82" s="470"/>
      <c r="E82" s="470"/>
      <c r="F82" s="896"/>
      <c r="G82" s="487"/>
    </row>
    <row r="83" spans="1:7" s="488" customFormat="1">
      <c r="A83" s="468"/>
      <c r="B83" s="502"/>
      <c r="C83" s="490"/>
      <c r="D83" s="470"/>
      <c r="E83" s="470"/>
      <c r="F83" s="896"/>
      <c r="G83" s="487"/>
    </row>
    <row r="84" spans="1:7" s="488" customFormat="1">
      <c r="A84" s="468" t="s">
        <v>874</v>
      </c>
      <c r="B84" s="502"/>
      <c r="C84" s="480" t="s">
        <v>1142</v>
      </c>
      <c r="D84" s="470"/>
      <c r="E84" s="470"/>
      <c r="F84" s="896"/>
      <c r="G84" s="487"/>
    </row>
    <row r="85" spans="1:7" s="488" customFormat="1">
      <c r="A85" s="468"/>
      <c r="B85" s="502"/>
      <c r="C85" s="480"/>
      <c r="D85" s="470"/>
      <c r="E85" s="470"/>
      <c r="F85" s="896"/>
      <c r="G85" s="487"/>
    </row>
    <row r="86" spans="1:7" s="488" customFormat="1">
      <c r="A86" s="468"/>
      <c r="B86" s="502"/>
      <c r="C86" s="490" t="s">
        <v>1143</v>
      </c>
      <c r="D86" s="470"/>
      <c r="E86" s="470"/>
      <c r="F86" s="896"/>
      <c r="G86" s="487"/>
    </row>
    <row r="87" spans="1:7" s="488" customFormat="1" ht="23">
      <c r="A87" s="468"/>
      <c r="B87" s="502"/>
      <c r="C87" s="532" t="s">
        <v>1144</v>
      </c>
      <c r="D87" s="470"/>
      <c r="E87" s="470"/>
      <c r="F87" s="896"/>
      <c r="G87" s="487"/>
    </row>
    <row r="88" spans="1:7" s="488" customFormat="1" ht="23">
      <c r="A88" s="468"/>
      <c r="B88" s="502"/>
      <c r="C88" s="532" t="s">
        <v>1145</v>
      </c>
      <c r="D88" s="470"/>
      <c r="E88" s="470"/>
      <c r="F88" s="896"/>
      <c r="G88" s="487"/>
    </row>
    <row r="89" spans="1:7" s="488" customFormat="1">
      <c r="A89" s="468"/>
      <c r="B89" s="502"/>
      <c r="C89" s="532"/>
      <c r="D89" s="470"/>
      <c r="E89" s="470"/>
      <c r="F89" s="896"/>
      <c r="G89" s="487"/>
    </row>
    <row r="90" spans="1:7" s="488" customFormat="1" ht="46">
      <c r="A90" s="468"/>
      <c r="B90" s="489">
        <f>COUNT($B$88:B89)+1</f>
        <v>1</v>
      </c>
      <c r="C90" s="490" t="s">
        <v>1146</v>
      </c>
      <c r="D90" s="470" t="s">
        <v>488</v>
      </c>
      <c r="E90" s="470">
        <v>1</v>
      </c>
      <c r="F90" s="896"/>
      <c r="G90" s="487">
        <f>F90*E90</f>
        <v>0</v>
      </c>
    </row>
    <row r="91" spans="1:7" s="488" customFormat="1">
      <c r="A91" s="468"/>
      <c r="B91" s="530"/>
      <c r="C91" s="490"/>
      <c r="D91" s="470"/>
      <c r="E91" s="470"/>
      <c r="F91" s="896"/>
      <c r="G91" s="487"/>
    </row>
    <row r="92" spans="1:7" s="488" customFormat="1" ht="23">
      <c r="A92" s="468"/>
      <c r="B92" s="489">
        <f>COUNT($B$88:B91)+1</f>
        <v>2</v>
      </c>
      <c r="C92" s="490" t="s">
        <v>1147</v>
      </c>
      <c r="D92" s="470"/>
      <c r="E92" s="470"/>
      <c r="F92" s="896"/>
      <c r="G92" s="487"/>
    </row>
    <row r="93" spans="1:7" s="488" customFormat="1">
      <c r="A93" s="468"/>
      <c r="B93" s="530"/>
      <c r="C93" s="490" t="s">
        <v>1148</v>
      </c>
      <c r="D93" s="470" t="s">
        <v>488</v>
      </c>
      <c r="E93" s="470">
        <v>1</v>
      </c>
      <c r="F93" s="896"/>
      <c r="G93" s="487">
        <f>F93*E93</f>
        <v>0</v>
      </c>
    </row>
    <row r="94" spans="1:7" s="488" customFormat="1">
      <c r="A94" s="468"/>
      <c r="B94" s="530"/>
      <c r="C94" s="490"/>
      <c r="D94" s="470"/>
      <c r="E94" s="470"/>
      <c r="F94" s="896"/>
      <c r="G94" s="487"/>
    </row>
    <row r="95" spans="1:7" s="488" customFormat="1" ht="23">
      <c r="A95" s="468"/>
      <c r="B95" s="489">
        <f>COUNT($B$88:B94)+1</f>
        <v>3</v>
      </c>
      <c r="C95" s="490" t="s">
        <v>1149</v>
      </c>
      <c r="D95" s="470"/>
      <c r="E95" s="470"/>
      <c r="F95" s="896"/>
      <c r="G95" s="487"/>
    </row>
    <row r="96" spans="1:7" s="488" customFormat="1">
      <c r="A96" s="468"/>
      <c r="B96" s="530"/>
      <c r="C96" s="490" t="s">
        <v>1150</v>
      </c>
      <c r="D96" s="470" t="s">
        <v>758</v>
      </c>
      <c r="E96" s="470">
        <v>10</v>
      </c>
      <c r="F96" s="896"/>
      <c r="G96" s="487">
        <f t="shared" ref="G96:G129" si="0">F96*E96</f>
        <v>0</v>
      </c>
    </row>
    <row r="97" spans="1:7" s="488" customFormat="1">
      <c r="A97" s="468"/>
      <c r="B97" s="530"/>
      <c r="C97" s="490" t="s">
        <v>1151</v>
      </c>
      <c r="D97" s="470" t="s">
        <v>758</v>
      </c>
      <c r="E97" s="470">
        <v>22</v>
      </c>
      <c r="F97" s="896"/>
      <c r="G97" s="487">
        <f t="shared" si="0"/>
        <v>0</v>
      </c>
    </row>
    <row r="98" spans="1:7" s="488" customFormat="1">
      <c r="A98" s="468"/>
      <c r="B98" s="530"/>
      <c r="C98" s="490" t="s">
        <v>1152</v>
      </c>
      <c r="D98" s="470" t="s">
        <v>758</v>
      </c>
      <c r="E98" s="470">
        <v>13</v>
      </c>
      <c r="F98" s="896"/>
      <c r="G98" s="487">
        <f t="shared" si="0"/>
        <v>0</v>
      </c>
    </row>
    <row r="99" spans="1:7" s="488" customFormat="1">
      <c r="A99" s="468"/>
      <c r="B99" s="530"/>
      <c r="C99" s="490"/>
      <c r="D99" s="470"/>
      <c r="E99" s="470"/>
      <c r="F99" s="896"/>
      <c r="G99" s="487"/>
    </row>
    <row r="100" spans="1:7" s="488" customFormat="1" ht="34.5">
      <c r="A100" s="468"/>
      <c r="B100" s="489">
        <f>COUNT($B$88:B99)+1</f>
        <v>4</v>
      </c>
      <c r="C100" s="490" t="s">
        <v>1153</v>
      </c>
      <c r="D100" s="470" t="s">
        <v>758</v>
      </c>
      <c r="E100" s="470">
        <v>35</v>
      </c>
      <c r="F100" s="896"/>
      <c r="G100" s="487">
        <f t="shared" si="0"/>
        <v>0</v>
      </c>
    </row>
    <row r="101" spans="1:7" s="488" customFormat="1">
      <c r="A101" s="468"/>
      <c r="B101" s="530"/>
      <c r="C101" s="533"/>
      <c r="D101" s="470"/>
      <c r="E101" s="470"/>
      <c r="F101" s="896"/>
      <c r="G101" s="487"/>
    </row>
    <row r="102" spans="1:7" s="488" customFormat="1" ht="34.5">
      <c r="A102" s="468"/>
      <c r="B102" s="489">
        <f>COUNT($B$88:B101)+1</f>
        <v>5</v>
      </c>
      <c r="C102" s="490" t="s">
        <v>1154</v>
      </c>
      <c r="D102" s="470" t="s">
        <v>488</v>
      </c>
      <c r="E102" s="470">
        <v>1</v>
      </c>
      <c r="F102" s="896"/>
      <c r="G102" s="487">
        <f t="shared" si="0"/>
        <v>0</v>
      </c>
    </row>
    <row r="103" spans="1:7" s="488" customFormat="1">
      <c r="A103" s="468"/>
      <c r="B103" s="530"/>
      <c r="C103" s="490"/>
      <c r="D103" s="470"/>
      <c r="E103" s="470"/>
      <c r="F103" s="896"/>
      <c r="G103" s="487"/>
    </row>
    <row r="104" spans="1:7" s="488" customFormat="1">
      <c r="A104" s="468"/>
      <c r="B104" s="489">
        <f>COUNT($B$88:B103)+1</f>
        <v>6</v>
      </c>
      <c r="C104" s="490" t="s">
        <v>1155</v>
      </c>
      <c r="D104" s="470" t="s">
        <v>956</v>
      </c>
      <c r="E104" s="470">
        <v>2</v>
      </c>
      <c r="F104" s="896"/>
      <c r="G104" s="487">
        <f t="shared" si="0"/>
        <v>0</v>
      </c>
    </row>
    <row r="105" spans="1:7" s="488" customFormat="1">
      <c r="A105" s="468"/>
      <c r="B105" s="530"/>
      <c r="C105" s="490"/>
      <c r="D105" s="470"/>
      <c r="E105" s="470"/>
      <c r="F105" s="896"/>
      <c r="G105" s="487"/>
    </row>
    <row r="106" spans="1:7" s="488" customFormat="1">
      <c r="A106" s="468"/>
      <c r="B106" s="489">
        <f>COUNT($B$88:B105)+1</f>
        <v>7</v>
      </c>
      <c r="C106" s="490" t="s">
        <v>1156</v>
      </c>
      <c r="D106" s="470" t="s">
        <v>956</v>
      </c>
      <c r="E106" s="470">
        <v>2</v>
      </c>
      <c r="F106" s="896"/>
      <c r="G106" s="487">
        <f t="shared" si="0"/>
        <v>0</v>
      </c>
    </row>
    <row r="107" spans="1:7" s="488" customFormat="1">
      <c r="A107" s="468"/>
      <c r="B107" s="530"/>
      <c r="C107" s="490"/>
      <c r="D107" s="470"/>
      <c r="E107" s="470"/>
      <c r="F107" s="896"/>
      <c r="G107" s="487"/>
    </row>
    <row r="108" spans="1:7" s="488" customFormat="1" ht="23">
      <c r="A108" s="468"/>
      <c r="B108" s="489">
        <f>COUNT($B$88:B107)+1</f>
        <v>8</v>
      </c>
      <c r="C108" s="490" t="s">
        <v>1157</v>
      </c>
      <c r="D108" s="470" t="s">
        <v>956</v>
      </c>
      <c r="E108" s="470">
        <v>1</v>
      </c>
      <c r="F108" s="896"/>
      <c r="G108" s="487">
        <f t="shared" si="0"/>
        <v>0</v>
      </c>
    </row>
    <row r="109" spans="1:7" s="488" customFormat="1">
      <c r="A109" s="468"/>
      <c r="B109" s="530"/>
      <c r="C109" s="490"/>
      <c r="D109" s="470"/>
      <c r="E109" s="470"/>
      <c r="F109" s="896"/>
      <c r="G109" s="487"/>
    </row>
    <row r="110" spans="1:7" s="488" customFormat="1">
      <c r="A110" s="468"/>
      <c r="B110" s="489">
        <f>COUNT($B$88:B109)+1</f>
        <v>9</v>
      </c>
      <c r="C110" s="490" t="s">
        <v>1158</v>
      </c>
      <c r="D110" s="470"/>
      <c r="E110" s="470"/>
      <c r="F110" s="896"/>
      <c r="G110" s="487"/>
    </row>
    <row r="111" spans="1:7" s="488" customFormat="1">
      <c r="A111" s="468"/>
      <c r="B111" s="530"/>
      <c r="C111" s="490" t="s">
        <v>1159</v>
      </c>
      <c r="D111" s="470" t="s">
        <v>956</v>
      </c>
      <c r="E111" s="470">
        <v>2</v>
      </c>
      <c r="F111" s="896"/>
      <c r="G111" s="487">
        <f t="shared" si="0"/>
        <v>0</v>
      </c>
    </row>
    <row r="112" spans="1:7" s="488" customFormat="1">
      <c r="A112" s="468"/>
      <c r="B112" s="530"/>
      <c r="C112" s="490" t="s">
        <v>1160</v>
      </c>
      <c r="D112" s="470" t="s">
        <v>956</v>
      </c>
      <c r="E112" s="470">
        <v>2</v>
      </c>
      <c r="F112" s="896"/>
      <c r="G112" s="487">
        <f t="shared" si="0"/>
        <v>0</v>
      </c>
    </row>
    <row r="113" spans="1:7" s="488" customFormat="1">
      <c r="A113" s="468"/>
      <c r="B113" s="530"/>
      <c r="C113" s="490"/>
      <c r="D113" s="470"/>
      <c r="E113" s="470"/>
      <c r="F113" s="896"/>
      <c r="G113" s="487"/>
    </row>
    <row r="114" spans="1:7" s="488" customFormat="1" ht="23">
      <c r="A114" s="468"/>
      <c r="B114" s="489">
        <f>COUNT($B$88:B113)+1</f>
        <v>10</v>
      </c>
      <c r="C114" s="490" t="s">
        <v>1161</v>
      </c>
      <c r="D114" s="470"/>
      <c r="E114" s="470"/>
      <c r="F114" s="896"/>
      <c r="G114" s="487"/>
    </row>
    <row r="115" spans="1:7" s="488" customFormat="1">
      <c r="A115" s="468"/>
      <c r="B115" s="530"/>
      <c r="C115" s="490" t="s">
        <v>1159</v>
      </c>
      <c r="D115" s="470" t="s">
        <v>956</v>
      </c>
      <c r="E115" s="470">
        <v>1</v>
      </c>
      <c r="F115" s="896"/>
      <c r="G115" s="487">
        <f t="shared" si="0"/>
        <v>0</v>
      </c>
    </row>
    <row r="116" spans="1:7" s="488" customFormat="1">
      <c r="A116" s="468"/>
      <c r="B116" s="530"/>
      <c r="C116" s="490"/>
      <c r="D116" s="470"/>
      <c r="E116" s="470"/>
      <c r="F116" s="896"/>
      <c r="G116" s="487"/>
    </row>
    <row r="117" spans="1:7" s="488" customFormat="1" ht="23">
      <c r="A117" s="468"/>
      <c r="B117" s="489">
        <f>COUNT($B$88:B116)+1</f>
        <v>11</v>
      </c>
      <c r="C117" s="490" t="s">
        <v>1162</v>
      </c>
      <c r="D117" s="470" t="s">
        <v>488</v>
      </c>
      <c r="E117" s="470">
        <v>3</v>
      </c>
      <c r="F117" s="896"/>
      <c r="G117" s="487">
        <f t="shared" si="0"/>
        <v>0</v>
      </c>
    </row>
    <row r="118" spans="1:7" s="488" customFormat="1">
      <c r="A118" s="468"/>
      <c r="B118" s="530"/>
      <c r="C118" s="490"/>
      <c r="D118" s="470"/>
      <c r="E118" s="470"/>
      <c r="F118" s="896"/>
      <c r="G118" s="487"/>
    </row>
    <row r="119" spans="1:7" s="488" customFormat="1" ht="34.5">
      <c r="A119" s="468"/>
      <c r="B119" s="489">
        <f>COUNT($B$88:B118)+1</f>
        <v>12</v>
      </c>
      <c r="C119" s="490" t="s">
        <v>1163</v>
      </c>
      <c r="D119" s="470"/>
      <c r="E119" s="470"/>
      <c r="F119" s="896"/>
      <c r="G119" s="487"/>
    </row>
    <row r="120" spans="1:7" s="488" customFormat="1" ht="23">
      <c r="A120" s="468"/>
      <c r="B120" s="489"/>
      <c r="C120" s="490" t="s">
        <v>1164</v>
      </c>
      <c r="D120" s="470"/>
      <c r="E120" s="470"/>
      <c r="F120" s="896"/>
      <c r="G120" s="487"/>
    </row>
    <row r="121" spans="1:7" s="488" customFormat="1" ht="23">
      <c r="A121" s="468"/>
      <c r="B121" s="489"/>
      <c r="C121" s="490" t="s">
        <v>1165</v>
      </c>
      <c r="D121" s="470" t="s">
        <v>488</v>
      </c>
      <c r="E121" s="470">
        <v>1</v>
      </c>
      <c r="F121" s="896"/>
      <c r="G121" s="487">
        <f t="shared" si="0"/>
        <v>0</v>
      </c>
    </row>
    <row r="122" spans="1:7" s="488" customFormat="1">
      <c r="A122" s="468"/>
      <c r="B122" s="530"/>
      <c r="C122" s="490"/>
      <c r="D122" s="470"/>
      <c r="E122" s="470"/>
      <c r="F122" s="896"/>
      <c r="G122" s="487"/>
    </row>
    <row r="123" spans="1:7" s="488" customFormat="1">
      <c r="A123" s="468"/>
      <c r="B123" s="489">
        <f>COUNT($B$88:B122)+1</f>
        <v>13</v>
      </c>
      <c r="C123" s="490" t="s">
        <v>1166</v>
      </c>
      <c r="D123" s="470" t="s">
        <v>150</v>
      </c>
      <c r="E123" s="470">
        <v>5</v>
      </c>
      <c r="F123" s="896"/>
      <c r="G123" s="487">
        <f t="shared" si="0"/>
        <v>0</v>
      </c>
    </row>
    <row r="124" spans="1:7" s="488" customFormat="1">
      <c r="A124" s="468"/>
      <c r="B124" s="530"/>
      <c r="C124" s="490"/>
      <c r="D124" s="470"/>
      <c r="E124" s="470"/>
      <c r="F124" s="896"/>
      <c r="G124" s="487"/>
    </row>
    <row r="125" spans="1:7" s="488" customFormat="1" ht="34.5">
      <c r="A125" s="468"/>
      <c r="B125" s="489">
        <f>COUNT($B$88:B124)+1</f>
        <v>14</v>
      </c>
      <c r="C125" s="490" t="s">
        <v>1167</v>
      </c>
      <c r="D125" s="470">
        <v>1</v>
      </c>
      <c r="E125" s="470">
        <v>1</v>
      </c>
      <c r="F125" s="896"/>
      <c r="G125" s="487">
        <f t="shared" si="0"/>
        <v>0</v>
      </c>
    </row>
    <row r="126" spans="1:7" s="488" customFormat="1">
      <c r="A126" s="468"/>
      <c r="B126" s="530"/>
      <c r="C126" s="490"/>
      <c r="D126" s="470"/>
      <c r="E126" s="470"/>
      <c r="F126" s="896"/>
      <c r="G126" s="487"/>
    </row>
    <row r="127" spans="1:7" s="488" customFormat="1">
      <c r="A127" s="468"/>
      <c r="B127" s="489">
        <f>COUNT($B$88:B126)+1</f>
        <v>15</v>
      </c>
      <c r="C127" s="490" t="s">
        <v>1168</v>
      </c>
      <c r="D127" s="470" t="s">
        <v>488</v>
      </c>
      <c r="E127" s="470">
        <v>1</v>
      </c>
      <c r="F127" s="896"/>
      <c r="G127" s="487">
        <f t="shared" si="0"/>
        <v>0</v>
      </c>
    </row>
    <row r="128" spans="1:7" s="488" customFormat="1">
      <c r="A128" s="468"/>
      <c r="B128" s="530"/>
      <c r="C128" s="490"/>
      <c r="D128" s="470"/>
      <c r="E128" s="470"/>
      <c r="F128" s="896"/>
      <c r="G128" s="487"/>
    </row>
    <row r="129" spans="1:7" s="488" customFormat="1">
      <c r="A129" s="468"/>
      <c r="B129" s="489">
        <f>COUNT($B$88:B128)+1</f>
        <v>16</v>
      </c>
      <c r="C129" s="490" t="s">
        <v>1169</v>
      </c>
      <c r="D129" s="470" t="s">
        <v>488</v>
      </c>
      <c r="E129" s="470">
        <v>1</v>
      </c>
      <c r="F129" s="896"/>
      <c r="G129" s="487">
        <f t="shared" si="0"/>
        <v>0</v>
      </c>
    </row>
    <row r="130" spans="1:7" s="488" customFormat="1">
      <c r="A130" s="468"/>
      <c r="B130" s="530"/>
      <c r="C130" s="490"/>
      <c r="D130" s="470"/>
      <c r="E130" s="470"/>
      <c r="F130" s="896"/>
      <c r="G130" s="487"/>
    </row>
    <row r="131" spans="1:7" s="488" customFormat="1">
      <c r="A131" s="534"/>
      <c r="B131" s="535"/>
      <c r="C131" s="536"/>
      <c r="D131" s="496"/>
      <c r="E131" s="496"/>
      <c r="F131" s="902"/>
      <c r="G131" s="496"/>
    </row>
    <row r="132" spans="1:7" s="488" customFormat="1">
      <c r="A132" s="468"/>
      <c r="B132" s="502"/>
      <c r="C132" s="485" t="s">
        <v>1170</v>
      </c>
      <c r="D132" s="470"/>
      <c r="E132" s="470"/>
      <c r="F132" s="896"/>
      <c r="G132" s="487">
        <f>SUM(G88:G131)</f>
        <v>0</v>
      </c>
    </row>
    <row r="133" spans="1:7" s="488" customFormat="1">
      <c r="A133" s="534"/>
      <c r="B133" s="535"/>
      <c r="C133" s="536"/>
      <c r="D133" s="496"/>
      <c r="E133" s="496"/>
      <c r="F133" s="902"/>
      <c r="G133" s="496"/>
    </row>
    <row r="134" spans="1:7" s="488" customFormat="1" ht="13">
      <c r="A134" s="468"/>
      <c r="B134" s="502"/>
      <c r="C134" s="537" t="s">
        <v>1171</v>
      </c>
      <c r="D134" s="471"/>
      <c r="E134" s="471"/>
      <c r="F134" s="896"/>
      <c r="G134" s="487">
        <f>G132+G81</f>
        <v>0</v>
      </c>
    </row>
    <row r="135" spans="1:7" s="488" customFormat="1">
      <c r="A135" s="468"/>
      <c r="B135" s="469"/>
      <c r="C135" s="500"/>
      <c r="D135" s="470"/>
      <c r="E135" s="501"/>
      <c r="F135" s="896"/>
      <c r="G135" s="487"/>
    </row>
    <row r="136" spans="1:7" s="488" customFormat="1">
      <c r="A136" s="486">
        <f>COUNT($A$24:A135)+1</f>
        <v>3</v>
      </c>
      <c r="B136" s="469"/>
      <c r="C136" s="485" t="s">
        <v>1172</v>
      </c>
      <c r="D136" s="470"/>
      <c r="E136" s="470"/>
      <c r="F136" s="896"/>
      <c r="G136" s="487"/>
    </row>
    <row r="137" spans="1:7" s="488" customFormat="1">
      <c r="A137" s="468"/>
      <c r="B137" s="469"/>
      <c r="C137" s="485"/>
      <c r="D137" s="470"/>
      <c r="E137" s="470"/>
      <c r="F137" s="896"/>
      <c r="G137" s="487"/>
    </row>
    <row r="138" spans="1:7" s="488" customFormat="1" ht="80.5">
      <c r="A138" s="468"/>
      <c r="B138" s="489">
        <f>COUNT($B$136:B137)+1</f>
        <v>1</v>
      </c>
      <c r="C138" s="490" t="s">
        <v>1173</v>
      </c>
      <c r="D138" s="470"/>
      <c r="E138" s="470"/>
      <c r="F138" s="896"/>
      <c r="G138" s="492"/>
    </row>
    <row r="139" spans="1:7" s="488" customFormat="1" ht="39" customHeight="1">
      <c r="A139" s="468"/>
      <c r="B139" s="469"/>
      <c r="C139" s="538" t="s">
        <v>1174</v>
      </c>
      <c r="D139" s="470"/>
      <c r="E139" s="470"/>
      <c r="F139" s="896"/>
      <c r="G139" s="492"/>
    </row>
    <row r="140" spans="1:7" s="488" customFormat="1" ht="25">
      <c r="A140" s="468"/>
      <c r="B140" s="469"/>
      <c r="C140" s="539" t="s">
        <v>1175</v>
      </c>
      <c r="D140" s="470"/>
      <c r="E140" s="470"/>
      <c r="F140" s="896"/>
      <c r="G140" s="492"/>
    </row>
    <row r="141" spans="1:7" s="488" customFormat="1" ht="23">
      <c r="A141" s="468"/>
      <c r="B141" s="469"/>
      <c r="C141" s="490" t="s">
        <v>1176</v>
      </c>
      <c r="D141" s="540"/>
      <c r="E141" s="470"/>
      <c r="F141" s="896"/>
      <c r="G141" s="487"/>
    </row>
    <row r="142" spans="1:7" s="488" customFormat="1">
      <c r="A142" s="468"/>
      <c r="B142" s="469"/>
      <c r="C142" s="541" t="s">
        <v>1177</v>
      </c>
      <c r="D142" s="541"/>
      <c r="E142" s="470"/>
      <c r="F142" s="896"/>
      <c r="G142" s="487"/>
    </row>
    <row r="143" spans="1:7" s="488" customFormat="1" ht="25">
      <c r="A143" s="468"/>
      <c r="B143" s="469"/>
      <c r="C143" s="539" t="s">
        <v>1178</v>
      </c>
      <c r="D143" s="541"/>
      <c r="E143" s="470"/>
      <c r="F143" s="896"/>
      <c r="G143" s="487"/>
    </row>
    <row r="144" spans="1:7" s="488" customFormat="1">
      <c r="A144" s="468"/>
      <c r="B144" s="469"/>
      <c r="C144" s="541"/>
      <c r="D144" s="541"/>
      <c r="E144" s="470"/>
      <c r="F144" s="896"/>
      <c r="G144" s="487"/>
    </row>
    <row r="145" spans="1:7" s="488" customFormat="1" ht="68.25" customHeight="1">
      <c r="A145" s="468"/>
      <c r="B145" s="469"/>
      <c r="C145" s="542" t="s">
        <v>1179</v>
      </c>
      <c r="D145" s="541"/>
      <c r="E145" s="470"/>
      <c r="F145" s="896"/>
      <c r="G145" s="487"/>
    </row>
    <row r="146" spans="1:7" s="488" customFormat="1" ht="50">
      <c r="A146" s="468"/>
      <c r="B146" s="469"/>
      <c r="C146" s="542" t="s">
        <v>1180</v>
      </c>
      <c r="D146" s="541"/>
      <c r="E146" s="470"/>
      <c r="F146" s="896"/>
      <c r="G146" s="487"/>
    </row>
    <row r="147" spans="1:7" s="488" customFormat="1">
      <c r="A147" s="468"/>
      <c r="B147" s="469"/>
      <c r="C147" s="539" t="s">
        <v>1181</v>
      </c>
      <c r="D147" s="470"/>
      <c r="E147" s="470"/>
      <c r="F147" s="896"/>
      <c r="G147" s="492"/>
    </row>
    <row r="148" spans="1:7" s="488" customFormat="1">
      <c r="A148" s="468"/>
      <c r="B148" s="469"/>
      <c r="C148" s="542" t="s">
        <v>1182</v>
      </c>
      <c r="D148" s="541"/>
      <c r="E148" s="470"/>
      <c r="F148" s="896"/>
      <c r="G148" s="487"/>
    </row>
    <row r="149" spans="1:7" s="488" customFormat="1">
      <c r="A149" s="468"/>
      <c r="B149" s="469"/>
      <c r="C149" s="543" t="s">
        <v>1183</v>
      </c>
      <c r="D149" s="541"/>
      <c r="E149" s="470"/>
      <c r="F149" s="896"/>
      <c r="G149" s="487"/>
    </row>
    <row r="150" spans="1:7" s="488" customFormat="1">
      <c r="A150" s="468"/>
      <c r="B150" s="469"/>
      <c r="C150" s="541" t="s">
        <v>1184</v>
      </c>
      <c r="D150" s="541"/>
      <c r="E150" s="470"/>
      <c r="F150" s="896"/>
      <c r="G150" s="487"/>
    </row>
    <row r="151" spans="1:7" s="488" customFormat="1">
      <c r="A151" s="468"/>
      <c r="B151" s="469"/>
      <c r="C151" s="543" t="s">
        <v>1185</v>
      </c>
      <c r="D151" s="541"/>
      <c r="E151" s="470"/>
      <c r="F151" s="896"/>
      <c r="G151" s="487"/>
    </row>
    <row r="152" spans="1:7" s="488" customFormat="1">
      <c r="A152" s="468"/>
      <c r="B152" s="469"/>
      <c r="C152" s="543" t="s">
        <v>1186</v>
      </c>
      <c r="D152" s="541"/>
      <c r="E152" s="470"/>
      <c r="F152" s="896"/>
      <c r="G152" s="487"/>
    </row>
    <row r="153" spans="1:7">
      <c r="B153" s="489"/>
      <c r="C153" s="544"/>
      <c r="G153" s="487"/>
    </row>
    <row r="154" spans="1:7" s="488" customFormat="1">
      <c r="A154" s="468"/>
      <c r="B154" s="469"/>
      <c r="C154" s="545" t="s">
        <v>1187</v>
      </c>
      <c r="D154" s="546"/>
      <c r="E154" s="470"/>
      <c r="F154" s="896"/>
      <c r="G154" s="487"/>
    </row>
    <row r="155" spans="1:7" s="488" customFormat="1">
      <c r="A155" s="468"/>
      <c r="B155" s="469"/>
      <c r="C155" s="545" t="s">
        <v>1188</v>
      </c>
      <c r="D155" s="546" t="s">
        <v>758</v>
      </c>
      <c r="E155" s="470">
        <v>11</v>
      </c>
      <c r="F155" s="896"/>
      <c r="G155" s="487">
        <f>F155*E155</f>
        <v>0</v>
      </c>
    </row>
    <row r="156" spans="1:7" s="488" customFormat="1">
      <c r="A156" s="468"/>
      <c r="B156" s="469"/>
      <c r="C156" s="545" t="s">
        <v>1189</v>
      </c>
      <c r="D156" s="546" t="s">
        <v>758</v>
      </c>
      <c r="E156" s="470">
        <v>14</v>
      </c>
      <c r="F156" s="896"/>
      <c r="G156" s="487">
        <f>F156*E156</f>
        <v>0</v>
      </c>
    </row>
    <row r="157" spans="1:7" s="488" customFormat="1">
      <c r="A157" s="468"/>
      <c r="B157" s="469"/>
      <c r="C157" s="545" t="s">
        <v>1190</v>
      </c>
      <c r="D157" s="546" t="s">
        <v>758</v>
      </c>
      <c r="E157" s="470">
        <v>15</v>
      </c>
      <c r="F157" s="896"/>
      <c r="G157" s="487">
        <f>F157*E157</f>
        <v>0</v>
      </c>
    </row>
    <row r="158" spans="1:7" s="488" customFormat="1">
      <c r="A158" s="468"/>
      <c r="B158" s="469"/>
      <c r="C158" s="545" t="s">
        <v>1191</v>
      </c>
      <c r="D158" s="546" t="s">
        <v>758</v>
      </c>
      <c r="E158" s="470">
        <v>3</v>
      </c>
      <c r="F158" s="896"/>
      <c r="G158" s="487">
        <f>F158*E158</f>
        <v>0</v>
      </c>
    </row>
    <row r="159" spans="1:7" s="488" customFormat="1">
      <c r="A159" s="468"/>
      <c r="B159" s="469"/>
      <c r="C159" s="545"/>
      <c r="D159" s="546"/>
      <c r="E159" s="470"/>
      <c r="F159" s="896"/>
      <c r="G159" s="487"/>
    </row>
    <row r="160" spans="1:7" s="488" customFormat="1">
      <c r="A160" s="468"/>
      <c r="B160" s="469"/>
      <c r="C160" s="545" t="s">
        <v>1192</v>
      </c>
      <c r="D160" s="546"/>
      <c r="E160" s="470"/>
      <c r="F160" s="896"/>
      <c r="G160" s="487"/>
    </row>
    <row r="161" spans="1:7" s="488" customFormat="1">
      <c r="A161" s="468"/>
      <c r="B161" s="469"/>
      <c r="C161" s="545" t="s">
        <v>1188</v>
      </c>
      <c r="D161" s="546" t="s">
        <v>758</v>
      </c>
      <c r="E161" s="470">
        <v>5</v>
      </c>
      <c r="F161" s="896"/>
      <c r="G161" s="487">
        <f>F161*E161</f>
        <v>0</v>
      </c>
    </row>
    <row r="162" spans="1:7" s="488" customFormat="1">
      <c r="A162" s="468"/>
      <c r="B162" s="469"/>
      <c r="C162" s="545" t="s">
        <v>1189</v>
      </c>
      <c r="D162" s="546" t="s">
        <v>758</v>
      </c>
      <c r="E162" s="470">
        <v>10</v>
      </c>
      <c r="F162" s="896"/>
      <c r="G162" s="487">
        <f>F162*E162</f>
        <v>0</v>
      </c>
    </row>
    <row r="163" spans="1:7" s="488" customFormat="1">
      <c r="A163" s="468"/>
      <c r="B163" s="469"/>
      <c r="C163" s="545" t="s">
        <v>1190</v>
      </c>
      <c r="D163" s="546" t="s">
        <v>758</v>
      </c>
      <c r="E163" s="470">
        <v>11</v>
      </c>
      <c r="F163" s="896"/>
      <c r="G163" s="487">
        <f>F163*E163</f>
        <v>0</v>
      </c>
    </row>
    <row r="164" spans="1:7" s="551" customFormat="1">
      <c r="A164" s="468"/>
      <c r="B164" s="469"/>
      <c r="C164" s="547"/>
      <c r="D164" s="548"/>
      <c r="E164" s="470"/>
      <c r="F164" s="903"/>
      <c r="G164" s="550"/>
    </row>
    <row r="165" spans="1:7" s="488" customFormat="1" ht="115">
      <c r="A165" s="468"/>
      <c r="B165" s="489">
        <f>COUNT($B$136:B164)+1</f>
        <v>2</v>
      </c>
      <c r="C165" s="500" t="s">
        <v>1193</v>
      </c>
      <c r="D165" s="548"/>
      <c r="E165" s="470"/>
      <c r="F165" s="896"/>
      <c r="G165" s="487"/>
    </row>
    <row r="166" spans="1:7" s="488" customFormat="1">
      <c r="A166" s="468"/>
      <c r="B166" s="469"/>
      <c r="C166" s="552" t="s">
        <v>1194</v>
      </c>
      <c r="D166" s="548"/>
      <c r="E166" s="470"/>
      <c r="F166" s="896"/>
      <c r="G166" s="487"/>
    </row>
    <row r="167" spans="1:7" s="488" customFormat="1">
      <c r="A167" s="468"/>
      <c r="B167" s="469"/>
      <c r="C167" s="500" t="s">
        <v>1195</v>
      </c>
      <c r="D167" s="548" t="s">
        <v>758</v>
      </c>
      <c r="E167" s="470">
        <v>11</v>
      </c>
      <c r="F167" s="896"/>
      <c r="G167" s="487">
        <f>F167*E167</f>
        <v>0</v>
      </c>
    </row>
    <row r="168" spans="1:7" s="488" customFormat="1">
      <c r="A168" s="468"/>
      <c r="B168" s="469"/>
      <c r="C168" s="500" t="s">
        <v>1196</v>
      </c>
      <c r="D168" s="548" t="s">
        <v>758</v>
      </c>
      <c r="E168" s="470">
        <v>14</v>
      </c>
      <c r="F168" s="896"/>
      <c r="G168" s="487">
        <f>F168*E168</f>
        <v>0</v>
      </c>
    </row>
    <row r="169" spans="1:7" s="488" customFormat="1">
      <c r="A169" s="468"/>
      <c r="B169" s="469"/>
      <c r="C169" s="500" t="s">
        <v>1197</v>
      </c>
      <c r="D169" s="548" t="s">
        <v>758</v>
      </c>
      <c r="E169" s="470">
        <v>15</v>
      </c>
      <c r="F169" s="896"/>
      <c r="G169" s="487">
        <f>F169*E169</f>
        <v>0</v>
      </c>
    </row>
    <row r="170" spans="1:7" s="488" customFormat="1">
      <c r="A170" s="468"/>
      <c r="B170" s="469"/>
      <c r="C170" s="500" t="s">
        <v>1198</v>
      </c>
      <c r="D170" s="548" t="s">
        <v>758</v>
      </c>
      <c r="E170" s="470">
        <v>3</v>
      </c>
      <c r="F170" s="896"/>
      <c r="G170" s="487">
        <f>F170*E170</f>
        <v>0</v>
      </c>
    </row>
    <row r="171" spans="1:7" s="488" customFormat="1">
      <c r="A171" s="468"/>
      <c r="B171" s="469"/>
      <c r="C171" s="545"/>
      <c r="D171" s="548"/>
      <c r="E171" s="470"/>
      <c r="F171" s="896"/>
      <c r="G171" s="487"/>
    </row>
    <row r="172" spans="1:7" ht="115">
      <c r="B172" s="489">
        <f>COUNT($B$136:B171)+1</f>
        <v>3</v>
      </c>
      <c r="C172" s="500" t="s">
        <v>1193</v>
      </c>
      <c r="D172" s="548"/>
      <c r="G172" s="487"/>
    </row>
    <row r="173" spans="1:7">
      <c r="C173" s="552" t="s">
        <v>1199</v>
      </c>
      <c r="D173" s="548"/>
      <c r="G173" s="487"/>
    </row>
    <row r="174" spans="1:7" ht="13">
      <c r="C174" s="553" t="s">
        <v>1200</v>
      </c>
      <c r="D174" s="548" t="s">
        <v>758</v>
      </c>
      <c r="E174" s="470">
        <v>5</v>
      </c>
      <c r="G174" s="487">
        <f>F174*E174</f>
        <v>0</v>
      </c>
    </row>
    <row r="175" spans="1:7" ht="13">
      <c r="C175" s="553" t="s">
        <v>1201</v>
      </c>
      <c r="D175" s="548" t="s">
        <v>758</v>
      </c>
      <c r="E175" s="470">
        <v>10</v>
      </c>
      <c r="G175" s="487">
        <f>F175*E175</f>
        <v>0</v>
      </c>
    </row>
    <row r="176" spans="1:7" ht="13">
      <c r="C176" s="553" t="s">
        <v>1202</v>
      </c>
      <c r="D176" s="548" t="s">
        <v>758</v>
      </c>
      <c r="E176" s="470">
        <v>11</v>
      </c>
      <c r="G176" s="487">
        <f>F176*E176</f>
        <v>0</v>
      </c>
    </row>
    <row r="177" spans="1:7" s="488" customFormat="1">
      <c r="A177" s="468"/>
      <c r="B177" s="469"/>
      <c r="C177" s="554"/>
      <c r="D177" s="548"/>
      <c r="E177" s="470"/>
      <c r="F177" s="896"/>
      <c r="G177" s="487"/>
    </row>
    <row r="178" spans="1:7" s="488" customFormat="1">
      <c r="A178" s="468"/>
      <c r="B178" s="489">
        <f>COUNT($B$136:B177)+1</f>
        <v>4</v>
      </c>
      <c r="C178" s="555" t="s">
        <v>1203</v>
      </c>
      <c r="D178" s="499"/>
      <c r="E178" s="499"/>
      <c r="F178" s="896"/>
      <c r="G178" s="487"/>
    </row>
    <row r="179" spans="1:7" s="488" customFormat="1">
      <c r="A179" s="468"/>
      <c r="B179" s="556"/>
      <c r="C179" s="555" t="s">
        <v>1204</v>
      </c>
      <c r="D179" s="557" t="s">
        <v>956</v>
      </c>
      <c r="E179" s="557">
        <v>1</v>
      </c>
      <c r="F179" s="896"/>
      <c r="G179" s="487">
        <f>F179*E179</f>
        <v>0</v>
      </c>
    </row>
    <row r="180" spans="1:7" s="488" customFormat="1">
      <c r="A180" s="468"/>
      <c r="B180" s="556"/>
      <c r="C180" s="555" t="s">
        <v>1160</v>
      </c>
      <c r="D180" s="557" t="s">
        <v>956</v>
      </c>
      <c r="E180" s="557">
        <v>2</v>
      </c>
      <c r="F180" s="896"/>
      <c r="G180" s="487">
        <f>F180*E180</f>
        <v>0</v>
      </c>
    </row>
    <row r="181" spans="1:7" s="488" customFormat="1">
      <c r="A181" s="468"/>
      <c r="B181" s="556"/>
      <c r="C181" s="555" t="s">
        <v>1159</v>
      </c>
      <c r="D181" s="557" t="s">
        <v>956</v>
      </c>
      <c r="E181" s="557">
        <v>2</v>
      </c>
      <c r="F181" s="896"/>
      <c r="G181" s="487">
        <f>F181*E181</f>
        <v>0</v>
      </c>
    </row>
    <row r="183" spans="1:7" s="488" customFormat="1" ht="23">
      <c r="A183" s="468"/>
      <c r="B183" s="489">
        <f>COUNT($B$136:B182)+1</f>
        <v>5</v>
      </c>
      <c r="C183" s="555" t="s">
        <v>1205</v>
      </c>
      <c r="D183" s="499"/>
      <c r="E183" s="499"/>
      <c r="F183" s="896"/>
      <c r="G183" s="487"/>
    </row>
    <row r="184" spans="1:7" s="488" customFormat="1">
      <c r="A184" s="468"/>
      <c r="B184" s="556"/>
      <c r="C184" s="555" t="s">
        <v>1206</v>
      </c>
      <c r="D184" s="557" t="s">
        <v>488</v>
      </c>
      <c r="E184" s="557">
        <v>1</v>
      </c>
      <c r="F184" s="896"/>
      <c r="G184" s="487">
        <f>F184*E184</f>
        <v>0</v>
      </c>
    </row>
    <row r="185" spans="1:7" s="488" customFormat="1">
      <c r="A185" s="468"/>
      <c r="B185" s="556"/>
      <c r="C185" s="555"/>
      <c r="D185" s="557"/>
      <c r="E185" s="557"/>
      <c r="F185" s="896"/>
      <c r="G185" s="487"/>
    </row>
    <row r="186" spans="1:7" s="488" customFormat="1" ht="46">
      <c r="A186" s="468"/>
      <c r="B186" s="489">
        <f>COUNT($B$136:B185)+1</f>
        <v>6</v>
      </c>
      <c r="C186" s="555" t="s">
        <v>1207</v>
      </c>
      <c r="D186" s="557"/>
      <c r="E186" s="557"/>
      <c r="F186" s="896"/>
      <c r="G186" s="487"/>
    </row>
    <row r="187" spans="1:7" s="488" customFormat="1">
      <c r="A187" s="468"/>
      <c r="B187" s="556"/>
      <c r="C187" s="555" t="s">
        <v>1206</v>
      </c>
      <c r="D187" s="557" t="s">
        <v>488</v>
      </c>
      <c r="E187" s="557">
        <v>1</v>
      </c>
      <c r="F187" s="896"/>
      <c r="G187" s="487">
        <f>F187*E187</f>
        <v>0</v>
      </c>
    </row>
    <row r="188" spans="1:7" s="488" customFormat="1">
      <c r="A188" s="468"/>
      <c r="B188" s="556"/>
      <c r="C188" s="555"/>
      <c r="D188" s="557"/>
      <c r="E188" s="557"/>
      <c r="F188" s="896"/>
      <c r="G188" s="487"/>
    </row>
    <row r="189" spans="1:7" s="488" customFormat="1">
      <c r="A189" s="468"/>
      <c r="B189" s="556"/>
      <c r="C189" s="555"/>
      <c r="D189" s="557"/>
      <c r="E189" s="557"/>
      <c r="F189" s="896"/>
      <c r="G189" s="487"/>
    </row>
    <row r="190" spans="1:7" s="488" customFormat="1" ht="57.5">
      <c r="A190" s="468"/>
      <c r="B190" s="489">
        <f>COUNT($B$136:B189)+1</f>
        <v>7</v>
      </c>
      <c r="C190" s="555" t="s">
        <v>1208</v>
      </c>
      <c r="D190" s="557"/>
      <c r="E190" s="557"/>
      <c r="F190" s="896"/>
      <c r="G190" s="487"/>
    </row>
    <row r="191" spans="1:7" s="488" customFormat="1" ht="23">
      <c r="A191" s="468"/>
      <c r="B191" s="489"/>
      <c r="C191" s="555" t="s">
        <v>1209</v>
      </c>
      <c r="D191" s="557"/>
      <c r="E191" s="557"/>
      <c r="F191" s="896"/>
      <c r="G191" s="487"/>
    </row>
    <row r="192" spans="1:7" s="488" customFormat="1">
      <c r="A192" s="468"/>
      <c r="B192" s="489"/>
      <c r="C192" s="555" t="s">
        <v>1210</v>
      </c>
      <c r="D192" s="557"/>
      <c r="E192" s="557"/>
      <c r="F192" s="896"/>
      <c r="G192" s="487"/>
    </row>
    <row r="193" spans="1:7" s="488" customFormat="1">
      <c r="A193" s="468"/>
      <c r="B193" s="489"/>
      <c r="C193" s="555" t="s">
        <v>1211</v>
      </c>
      <c r="D193" s="557"/>
      <c r="E193" s="557"/>
      <c r="F193" s="896"/>
      <c r="G193" s="487"/>
    </row>
    <row r="194" spans="1:7" s="488" customFormat="1">
      <c r="A194" s="468"/>
      <c r="B194" s="489"/>
      <c r="C194" s="555" t="s">
        <v>1212</v>
      </c>
      <c r="D194" s="557"/>
      <c r="E194" s="557"/>
      <c r="F194" s="896"/>
      <c r="G194" s="487"/>
    </row>
    <row r="195" spans="1:7" s="488" customFormat="1">
      <c r="A195" s="468"/>
      <c r="B195" s="489"/>
      <c r="C195" s="555" t="s">
        <v>1213</v>
      </c>
      <c r="F195" s="904"/>
    </row>
    <row r="196" spans="1:7" s="488" customFormat="1">
      <c r="A196" s="468"/>
      <c r="B196" s="489"/>
      <c r="C196" s="555" t="s">
        <v>1214</v>
      </c>
      <c r="D196" s="557"/>
      <c r="E196" s="557"/>
      <c r="F196" s="896"/>
      <c r="G196" s="487"/>
    </row>
    <row r="197" spans="1:7" s="488" customFormat="1">
      <c r="A197" s="468"/>
      <c r="B197" s="489"/>
      <c r="C197" s="555" t="s">
        <v>1215</v>
      </c>
      <c r="D197" s="557"/>
      <c r="E197" s="557"/>
      <c r="F197" s="896"/>
      <c r="G197" s="487"/>
    </row>
    <row r="198" spans="1:7" s="488" customFormat="1">
      <c r="A198" s="468"/>
      <c r="B198" s="489"/>
      <c r="C198" s="555" t="s">
        <v>1216</v>
      </c>
      <c r="D198" s="557" t="s">
        <v>488</v>
      </c>
      <c r="E198" s="557">
        <v>1</v>
      </c>
      <c r="F198" s="896"/>
      <c r="G198" s="487">
        <f>F198*E198</f>
        <v>0</v>
      </c>
    </row>
    <row r="199" spans="1:7" s="488" customFormat="1">
      <c r="A199" s="468"/>
      <c r="B199" s="556"/>
      <c r="C199" s="555"/>
      <c r="D199" s="557"/>
      <c r="E199" s="557"/>
      <c r="F199" s="896"/>
      <c r="G199" s="487"/>
    </row>
    <row r="200" spans="1:7" s="498" customFormat="1" ht="11.5">
      <c r="A200" s="493"/>
      <c r="B200" s="558"/>
      <c r="C200" s="559"/>
      <c r="D200" s="496"/>
      <c r="E200" s="496"/>
      <c r="F200" s="902"/>
      <c r="G200" s="497"/>
    </row>
    <row r="201" spans="1:7">
      <c r="C201" s="485" t="s">
        <v>1217</v>
      </c>
      <c r="G201" s="487">
        <f>SUM(G136:G200)</f>
        <v>0</v>
      </c>
    </row>
    <row r="202" spans="1:7" ht="13">
      <c r="G202" s="560"/>
    </row>
    <row r="203" spans="1:7">
      <c r="A203" s="486">
        <f>COUNT($A$24:A202)+1</f>
        <v>4</v>
      </c>
      <c r="C203" s="485" t="s">
        <v>1218</v>
      </c>
      <c r="G203" s="487"/>
    </row>
    <row r="204" spans="1:7">
      <c r="C204" s="485"/>
      <c r="G204" s="487"/>
    </row>
    <row r="205" spans="1:7" ht="34.5">
      <c r="B205" s="489">
        <f>COUNT($B$203:B204)+1</f>
        <v>1</v>
      </c>
      <c r="C205" s="490" t="s">
        <v>1219</v>
      </c>
      <c r="D205" s="481"/>
      <c r="G205" s="487"/>
    </row>
    <row r="206" spans="1:7">
      <c r="C206" s="490" t="s">
        <v>1220</v>
      </c>
      <c r="D206" s="470" t="s">
        <v>758</v>
      </c>
      <c r="E206" s="470">
        <v>12</v>
      </c>
      <c r="G206" s="487">
        <f t="shared" ref="G206:G208" si="1">F206*E206</f>
        <v>0</v>
      </c>
    </row>
    <row r="207" spans="1:7">
      <c r="C207" s="490" t="s">
        <v>1221</v>
      </c>
      <c r="D207" s="470" t="s">
        <v>758</v>
      </c>
      <c r="E207" s="470">
        <v>16</v>
      </c>
      <c r="G207" s="487">
        <f t="shared" si="1"/>
        <v>0</v>
      </c>
    </row>
    <row r="208" spans="1:7">
      <c r="C208" s="490" t="s">
        <v>1222</v>
      </c>
      <c r="D208" s="470" t="s">
        <v>758</v>
      </c>
      <c r="E208" s="470">
        <v>12</v>
      </c>
      <c r="G208" s="487">
        <f t="shared" si="1"/>
        <v>0</v>
      </c>
    </row>
    <row r="209" spans="2:7">
      <c r="C209" s="490"/>
      <c r="G209" s="487"/>
    </row>
    <row r="210" spans="2:7" ht="23">
      <c r="B210" s="489">
        <f>COUNT($B$203:B209)+1</f>
        <v>2</v>
      </c>
      <c r="C210" s="500" t="s">
        <v>1223</v>
      </c>
      <c r="D210" s="481"/>
      <c r="G210" s="487"/>
    </row>
    <row r="211" spans="2:7">
      <c r="C211" s="475" t="s">
        <v>1224</v>
      </c>
      <c r="D211" s="476" t="s">
        <v>66</v>
      </c>
      <c r="E211" s="470">
        <v>1</v>
      </c>
      <c r="G211" s="487">
        <f>F211*E211</f>
        <v>0</v>
      </c>
    </row>
    <row r="212" spans="2:7">
      <c r="C212" s="490"/>
      <c r="G212" s="487"/>
    </row>
    <row r="213" spans="2:7" ht="57.5">
      <c r="B213" s="489">
        <f>COUNT($B$203:B212)+1</f>
        <v>3</v>
      </c>
      <c r="C213" s="561" t="s">
        <v>1225</v>
      </c>
      <c r="D213" s="473"/>
      <c r="E213" s="473"/>
      <c r="F213" s="905"/>
      <c r="G213" s="473"/>
    </row>
    <row r="214" spans="2:7" ht="23">
      <c r="B214" s="489"/>
      <c r="C214" s="562" t="s">
        <v>1226</v>
      </c>
      <c r="D214" s="476"/>
      <c r="G214" s="487"/>
    </row>
    <row r="215" spans="2:7">
      <c r="B215" s="489"/>
      <c r="C215" s="562" t="s">
        <v>1227</v>
      </c>
      <c r="D215" s="476"/>
      <c r="G215" s="487"/>
    </row>
    <row r="216" spans="2:7">
      <c r="B216" s="489"/>
      <c r="C216" s="562" t="s">
        <v>1228</v>
      </c>
      <c r="D216" s="476" t="s">
        <v>488</v>
      </c>
      <c r="E216" s="470">
        <v>1</v>
      </c>
      <c r="G216" s="487">
        <f>F216*E216</f>
        <v>0</v>
      </c>
    </row>
    <row r="217" spans="2:7">
      <c r="B217" s="489"/>
      <c r="C217" s="562"/>
      <c r="D217" s="476"/>
      <c r="G217" s="487"/>
    </row>
    <row r="218" spans="2:7" ht="23">
      <c r="B218" s="489">
        <f>COUNT($B$203:B217)+1</f>
        <v>4</v>
      </c>
      <c r="C218" s="562" t="s">
        <v>1229</v>
      </c>
      <c r="D218" s="476" t="s">
        <v>488</v>
      </c>
      <c r="E218" s="470">
        <v>1</v>
      </c>
      <c r="G218" s="487">
        <f>F218*E218</f>
        <v>0</v>
      </c>
    </row>
    <row r="219" spans="2:7">
      <c r="B219" s="489"/>
      <c r="C219" s="562"/>
      <c r="D219" s="476"/>
      <c r="G219" s="487"/>
    </row>
    <row r="220" spans="2:7">
      <c r="B220" s="489">
        <f>COUNT($B$203:B219)+1</f>
        <v>5</v>
      </c>
      <c r="C220" s="562" t="s">
        <v>1230</v>
      </c>
      <c r="D220" s="476" t="s">
        <v>133</v>
      </c>
      <c r="E220" s="470" t="s">
        <v>133</v>
      </c>
      <c r="G220" s="487"/>
    </row>
    <row r="221" spans="2:7">
      <c r="B221" s="489"/>
      <c r="C221" s="562" t="s">
        <v>1231</v>
      </c>
      <c r="D221" s="476" t="s">
        <v>956</v>
      </c>
      <c r="E221" s="470">
        <v>1</v>
      </c>
      <c r="G221" s="487">
        <f>F221*E221</f>
        <v>0</v>
      </c>
    </row>
    <row r="222" spans="2:7">
      <c r="B222" s="489"/>
      <c r="C222" s="562"/>
      <c r="D222" s="476"/>
      <c r="G222" s="487"/>
    </row>
    <row r="223" spans="2:7">
      <c r="B223" s="489">
        <f>COUNT($B$203:B222)+1</f>
        <v>6</v>
      </c>
      <c r="C223" s="562" t="s">
        <v>1232</v>
      </c>
      <c r="D223" s="476"/>
      <c r="G223" s="487"/>
    </row>
    <row r="224" spans="2:7">
      <c r="B224" s="489"/>
      <c r="C224" s="562" t="s">
        <v>1233</v>
      </c>
      <c r="D224" s="476"/>
      <c r="G224" s="487"/>
    </row>
    <row r="225" spans="1:7">
      <c r="B225" s="489"/>
      <c r="C225" s="562" t="s">
        <v>1234</v>
      </c>
      <c r="D225" s="476"/>
      <c r="G225" s="487"/>
    </row>
    <row r="226" spans="1:7">
      <c r="B226" s="489"/>
      <c r="C226" s="562" t="s">
        <v>1235</v>
      </c>
      <c r="D226" s="476"/>
      <c r="G226" s="487"/>
    </row>
    <row r="227" spans="1:7" ht="23">
      <c r="B227" s="489"/>
      <c r="C227" s="562" t="s">
        <v>1236</v>
      </c>
      <c r="D227" s="476"/>
      <c r="G227" s="487"/>
    </row>
    <row r="228" spans="1:7">
      <c r="B228" s="489"/>
      <c r="C228" s="562" t="s">
        <v>1237</v>
      </c>
      <c r="D228" s="476"/>
      <c r="G228" s="487"/>
    </row>
    <row r="229" spans="1:7">
      <c r="B229" s="489"/>
      <c r="C229" s="562" t="s">
        <v>1238</v>
      </c>
      <c r="D229" s="476" t="s">
        <v>488</v>
      </c>
      <c r="E229" s="470">
        <v>3</v>
      </c>
      <c r="G229" s="487">
        <f>F229*E229</f>
        <v>0</v>
      </c>
    </row>
    <row r="230" spans="1:7" s="498" customFormat="1" ht="11.5">
      <c r="A230" s="493"/>
      <c r="B230" s="558"/>
      <c r="C230" s="563"/>
      <c r="D230" s="496"/>
      <c r="E230" s="496"/>
      <c r="F230" s="902"/>
      <c r="G230" s="497"/>
    </row>
    <row r="231" spans="1:7">
      <c r="A231" s="481"/>
      <c r="C231" s="485" t="s">
        <v>1239</v>
      </c>
      <c r="G231" s="487">
        <f>SUM(G205:G230)</f>
        <v>0</v>
      </c>
    </row>
    <row r="232" spans="1:7">
      <c r="C232" s="485"/>
      <c r="G232" s="487"/>
    </row>
    <row r="233" spans="1:7">
      <c r="A233" s="486">
        <f>COUNT($A$24:A232)+1</f>
        <v>5</v>
      </c>
      <c r="C233" s="485" t="s">
        <v>1240</v>
      </c>
      <c r="G233" s="487"/>
    </row>
    <row r="234" spans="1:7">
      <c r="C234" s="485"/>
      <c r="G234" s="487"/>
    </row>
    <row r="235" spans="1:7" s="488" customFormat="1" ht="69">
      <c r="A235" s="468"/>
      <c r="B235" s="564"/>
      <c r="C235" s="490" t="s">
        <v>1241</v>
      </c>
      <c r="D235" s="476"/>
      <c r="E235" s="470"/>
      <c r="F235" s="896"/>
      <c r="G235" s="487"/>
    </row>
    <row r="236" spans="1:7" s="488" customFormat="1" ht="23">
      <c r="A236" s="468"/>
      <c r="B236" s="564"/>
      <c r="C236" s="490" t="s">
        <v>1242</v>
      </c>
      <c r="D236" s="476"/>
      <c r="E236" s="470"/>
      <c r="F236" s="896"/>
      <c r="G236" s="487"/>
    </row>
    <row r="237" spans="1:7" s="488" customFormat="1">
      <c r="A237" s="468"/>
      <c r="B237" s="564"/>
      <c r="C237" s="490"/>
      <c r="D237" s="476"/>
      <c r="E237" s="470"/>
      <c r="F237" s="896"/>
      <c r="G237" s="487"/>
    </row>
    <row r="238" spans="1:7">
      <c r="B238" s="489">
        <f>COUNT($B$233:B237)+1</f>
        <v>1</v>
      </c>
      <c r="C238" s="562" t="s">
        <v>1243</v>
      </c>
      <c r="D238" s="476"/>
      <c r="G238" s="487"/>
    </row>
    <row r="239" spans="1:7" ht="23">
      <c r="B239" s="489"/>
      <c r="C239" s="562" t="s">
        <v>1244</v>
      </c>
      <c r="D239" s="476"/>
      <c r="G239" s="487"/>
    </row>
    <row r="240" spans="1:7" ht="23">
      <c r="B240" s="489"/>
      <c r="C240" s="562" t="s">
        <v>1245</v>
      </c>
      <c r="D240" s="476"/>
      <c r="G240" s="487"/>
    </row>
    <row r="241" spans="2:7" ht="57.5">
      <c r="B241" s="489"/>
      <c r="C241" s="562" t="s">
        <v>1246</v>
      </c>
      <c r="D241" s="476"/>
      <c r="G241" s="487"/>
    </row>
    <row r="242" spans="2:7" ht="23">
      <c r="B242" s="489"/>
      <c r="C242" s="562" t="s">
        <v>1247</v>
      </c>
      <c r="D242" s="476"/>
      <c r="G242" s="487"/>
    </row>
    <row r="243" spans="2:7">
      <c r="B243" s="489"/>
      <c r="C243" s="562" t="s">
        <v>1248</v>
      </c>
      <c r="D243" s="476"/>
      <c r="G243" s="487"/>
    </row>
    <row r="244" spans="2:7">
      <c r="B244" s="489"/>
      <c r="C244" s="562" t="s">
        <v>1249</v>
      </c>
      <c r="D244" s="476"/>
      <c r="G244" s="487"/>
    </row>
    <row r="245" spans="2:7">
      <c r="B245" s="489"/>
      <c r="C245" s="562" t="s">
        <v>1250</v>
      </c>
      <c r="D245" s="476"/>
      <c r="G245" s="487"/>
    </row>
    <row r="246" spans="2:7">
      <c r="B246" s="489"/>
      <c r="C246" s="562" t="s">
        <v>1228</v>
      </c>
      <c r="D246" s="476" t="s">
        <v>488</v>
      </c>
      <c r="E246" s="470">
        <v>2</v>
      </c>
      <c r="G246" s="487">
        <f>F246*E246</f>
        <v>0</v>
      </c>
    </row>
    <row r="247" spans="2:7">
      <c r="B247" s="489"/>
      <c r="C247" s="562"/>
      <c r="D247" s="476"/>
      <c r="G247" s="487"/>
    </row>
    <row r="248" spans="2:7">
      <c r="B248" s="489">
        <f>COUNT($B$233:B247)+1</f>
        <v>2</v>
      </c>
      <c r="C248" s="562" t="s">
        <v>1243</v>
      </c>
      <c r="D248" s="476"/>
      <c r="G248" s="487"/>
    </row>
    <row r="249" spans="2:7" ht="34.5">
      <c r="B249" s="489"/>
      <c r="C249" s="562" t="s">
        <v>1251</v>
      </c>
      <c r="D249" s="476"/>
      <c r="G249" s="487"/>
    </row>
    <row r="250" spans="2:7" ht="34.5">
      <c r="B250" s="489"/>
      <c r="C250" s="562" t="s">
        <v>1252</v>
      </c>
      <c r="D250" s="476"/>
      <c r="G250" s="487"/>
    </row>
    <row r="251" spans="2:7" ht="57.5">
      <c r="B251" s="489"/>
      <c r="C251" s="562" t="s">
        <v>1246</v>
      </c>
      <c r="D251" s="476"/>
      <c r="G251" s="487"/>
    </row>
    <row r="252" spans="2:7" ht="23">
      <c r="B252" s="489"/>
      <c r="C252" s="562" t="s">
        <v>1247</v>
      </c>
      <c r="D252" s="476"/>
      <c r="G252" s="487"/>
    </row>
    <row r="253" spans="2:7">
      <c r="B253" s="489"/>
      <c r="C253" s="562" t="s">
        <v>1248</v>
      </c>
      <c r="D253" s="476"/>
      <c r="G253" s="487"/>
    </row>
    <row r="254" spans="2:7">
      <c r="B254" s="489"/>
      <c r="C254" s="562" t="s">
        <v>1249</v>
      </c>
      <c r="D254" s="476"/>
      <c r="G254" s="487"/>
    </row>
    <row r="255" spans="2:7">
      <c r="B255" s="489"/>
      <c r="C255" s="562" t="s">
        <v>1250</v>
      </c>
      <c r="D255" s="476"/>
      <c r="G255" s="487"/>
    </row>
    <row r="256" spans="2:7">
      <c r="B256" s="489"/>
      <c r="C256" s="562" t="s">
        <v>1228</v>
      </c>
      <c r="D256" s="476" t="s">
        <v>488</v>
      </c>
      <c r="E256" s="470">
        <v>1</v>
      </c>
      <c r="G256" s="487">
        <f>F256*E256</f>
        <v>0</v>
      </c>
    </row>
    <row r="257" spans="2:7">
      <c r="B257" s="489"/>
      <c r="C257" s="562"/>
      <c r="D257" s="476"/>
      <c r="G257" s="487"/>
    </row>
    <row r="258" spans="2:7">
      <c r="B258" s="489">
        <f>COUNT($B$233:B257)+1</f>
        <v>3</v>
      </c>
      <c r="C258" s="562" t="s">
        <v>1253</v>
      </c>
      <c r="D258" s="476"/>
      <c r="G258" s="487"/>
    </row>
    <row r="259" spans="2:7" ht="23">
      <c r="B259" s="489"/>
      <c r="C259" s="562" t="s">
        <v>1254</v>
      </c>
      <c r="D259" s="476"/>
      <c r="G259" s="487"/>
    </row>
    <row r="260" spans="2:7" ht="23">
      <c r="B260" s="489"/>
      <c r="C260" s="562" t="s">
        <v>1255</v>
      </c>
      <c r="D260" s="476"/>
      <c r="G260" s="487"/>
    </row>
    <row r="261" spans="2:7" ht="34.5">
      <c r="B261" s="489"/>
      <c r="C261" s="562" t="s">
        <v>1256</v>
      </c>
      <c r="D261" s="476"/>
      <c r="G261" s="487"/>
    </row>
    <row r="262" spans="2:7">
      <c r="B262" s="489"/>
      <c r="C262" s="562" t="s">
        <v>1257</v>
      </c>
      <c r="D262" s="476"/>
      <c r="G262" s="487"/>
    </row>
    <row r="263" spans="2:7">
      <c r="B263" s="489"/>
      <c r="C263" s="562" t="s">
        <v>1258</v>
      </c>
      <c r="D263" s="476"/>
      <c r="G263" s="487"/>
    </row>
    <row r="264" spans="2:7">
      <c r="B264" s="489"/>
      <c r="C264" s="562" t="s">
        <v>1259</v>
      </c>
      <c r="D264" s="476"/>
      <c r="G264" s="487"/>
    </row>
    <row r="265" spans="2:7">
      <c r="B265" s="489"/>
      <c r="C265" s="562" t="s">
        <v>1260</v>
      </c>
      <c r="D265" s="476" t="s">
        <v>956</v>
      </c>
      <c r="E265" s="470">
        <v>1</v>
      </c>
      <c r="G265" s="487">
        <f>F265*E265</f>
        <v>0</v>
      </c>
    </row>
    <row r="266" spans="2:7">
      <c r="B266" s="489"/>
      <c r="C266" s="562"/>
      <c r="D266" s="476"/>
      <c r="G266" s="487"/>
    </row>
    <row r="267" spans="2:7">
      <c r="B267" s="489">
        <f>COUNT($B$233:B266)+1</f>
        <v>4</v>
      </c>
      <c r="C267" s="562" t="s">
        <v>1261</v>
      </c>
      <c r="D267" s="476"/>
      <c r="G267" s="487"/>
    </row>
    <row r="268" spans="2:7">
      <c r="B268" s="489"/>
      <c r="C268" s="562" t="s">
        <v>1262</v>
      </c>
      <c r="D268" s="476"/>
      <c r="G268" s="487"/>
    </row>
    <row r="269" spans="2:7" ht="23">
      <c r="B269" s="489"/>
      <c r="C269" s="562" t="s">
        <v>1263</v>
      </c>
      <c r="D269" s="476"/>
      <c r="G269" s="487"/>
    </row>
    <row r="270" spans="2:7" ht="23">
      <c r="B270" s="489"/>
      <c r="C270" s="562" t="s">
        <v>1264</v>
      </c>
      <c r="D270" s="476"/>
      <c r="G270" s="487"/>
    </row>
    <row r="271" spans="2:7">
      <c r="B271" s="489"/>
      <c r="C271" s="562" t="s">
        <v>1265</v>
      </c>
      <c r="D271" s="476"/>
      <c r="G271" s="487"/>
    </row>
    <row r="272" spans="2:7">
      <c r="B272" s="489"/>
      <c r="C272" s="562" t="s">
        <v>1266</v>
      </c>
      <c r="D272" s="476"/>
      <c r="G272" s="487"/>
    </row>
    <row r="273" spans="2:7">
      <c r="B273" s="489"/>
      <c r="C273" s="562" t="s">
        <v>1267</v>
      </c>
      <c r="D273" s="476"/>
      <c r="G273" s="487"/>
    </row>
    <row r="274" spans="2:7">
      <c r="B274" s="489"/>
      <c r="C274" s="562" t="s">
        <v>1268</v>
      </c>
      <c r="D274" s="476"/>
      <c r="G274" s="487"/>
    </row>
    <row r="275" spans="2:7">
      <c r="B275" s="489"/>
      <c r="C275" s="562" t="s">
        <v>1269</v>
      </c>
      <c r="D275" s="476"/>
      <c r="G275" s="487"/>
    </row>
    <row r="276" spans="2:7">
      <c r="B276" s="489"/>
      <c r="C276" s="562" t="s">
        <v>1270</v>
      </c>
      <c r="D276" s="476"/>
      <c r="G276" s="487"/>
    </row>
    <row r="277" spans="2:7" ht="23">
      <c r="B277" s="489"/>
      <c r="C277" s="562" t="s">
        <v>1271</v>
      </c>
      <c r="D277" s="476"/>
      <c r="G277" s="487"/>
    </row>
    <row r="278" spans="2:7">
      <c r="B278" s="489"/>
      <c r="C278" s="562" t="s">
        <v>1250</v>
      </c>
      <c r="D278" s="476"/>
      <c r="G278" s="487"/>
    </row>
    <row r="279" spans="2:7">
      <c r="B279" s="489"/>
      <c r="C279" s="562" t="s">
        <v>1272</v>
      </c>
      <c r="D279" s="476" t="s">
        <v>488</v>
      </c>
      <c r="E279" s="470">
        <v>1</v>
      </c>
      <c r="G279" s="487">
        <f>F279*E279</f>
        <v>0</v>
      </c>
    </row>
    <row r="280" spans="2:7">
      <c r="B280" s="489"/>
      <c r="C280" s="562"/>
      <c r="D280" s="476"/>
      <c r="G280" s="487"/>
    </row>
    <row r="281" spans="2:7">
      <c r="B281" s="489">
        <f>COUNT($B$233:B280)+1</f>
        <v>5</v>
      </c>
      <c r="C281" s="562" t="s">
        <v>1261</v>
      </c>
      <c r="D281" s="476"/>
      <c r="G281" s="487"/>
    </row>
    <row r="282" spans="2:7">
      <c r="B282" s="489"/>
      <c r="C282" s="562" t="s">
        <v>1262</v>
      </c>
      <c r="D282" s="476"/>
      <c r="G282" s="487"/>
    </row>
    <row r="283" spans="2:7" ht="23">
      <c r="B283" s="489"/>
      <c r="C283" s="562" t="s">
        <v>1273</v>
      </c>
      <c r="D283" s="476"/>
      <c r="G283" s="487"/>
    </row>
    <row r="284" spans="2:7" ht="23">
      <c r="B284" s="489"/>
      <c r="C284" s="562" t="s">
        <v>1274</v>
      </c>
      <c r="D284" s="476"/>
      <c r="G284" s="487"/>
    </row>
    <row r="285" spans="2:7">
      <c r="B285" s="489"/>
      <c r="C285" s="562" t="s">
        <v>1265</v>
      </c>
      <c r="D285" s="476"/>
      <c r="G285" s="487"/>
    </row>
    <row r="286" spans="2:7">
      <c r="B286" s="489"/>
      <c r="C286" s="562" t="s">
        <v>1275</v>
      </c>
      <c r="D286" s="476"/>
      <c r="G286" s="487"/>
    </row>
    <row r="287" spans="2:7">
      <c r="B287" s="489"/>
      <c r="C287" s="562" t="s">
        <v>1276</v>
      </c>
      <c r="D287" s="476"/>
      <c r="G287" s="487"/>
    </row>
    <row r="288" spans="2:7">
      <c r="B288" s="489"/>
      <c r="C288" s="562" t="s">
        <v>1268</v>
      </c>
      <c r="D288" s="476"/>
      <c r="G288" s="487"/>
    </row>
    <row r="289" spans="2:7">
      <c r="B289" s="489"/>
      <c r="C289" s="562" t="s">
        <v>1269</v>
      </c>
      <c r="D289" s="476"/>
      <c r="G289" s="487"/>
    </row>
    <row r="290" spans="2:7">
      <c r="B290" s="489"/>
      <c r="C290" s="562" t="s">
        <v>1270</v>
      </c>
      <c r="D290" s="476"/>
      <c r="G290" s="487"/>
    </row>
    <row r="291" spans="2:7" ht="23">
      <c r="B291" s="489"/>
      <c r="C291" s="562" t="s">
        <v>1271</v>
      </c>
      <c r="D291" s="476"/>
      <c r="G291" s="487"/>
    </row>
    <row r="292" spans="2:7">
      <c r="B292" s="489"/>
      <c r="C292" s="562" t="s">
        <v>1250</v>
      </c>
      <c r="D292" s="476"/>
      <c r="G292" s="487"/>
    </row>
    <row r="293" spans="2:7">
      <c r="B293" s="489"/>
      <c r="C293" s="562" t="s">
        <v>1272</v>
      </c>
      <c r="D293" s="476" t="s">
        <v>488</v>
      </c>
      <c r="E293" s="470">
        <v>1</v>
      </c>
      <c r="G293" s="487">
        <f>F293*E293</f>
        <v>0</v>
      </c>
    </row>
    <row r="294" spans="2:7">
      <c r="B294" s="489"/>
      <c r="C294" s="562"/>
      <c r="D294" s="476"/>
      <c r="G294" s="487"/>
    </row>
    <row r="295" spans="2:7">
      <c r="B295" s="489">
        <f>COUNT($B$233:B294)+1</f>
        <v>6</v>
      </c>
      <c r="C295" s="562" t="s">
        <v>1261</v>
      </c>
      <c r="D295" s="476"/>
      <c r="G295" s="487"/>
    </row>
    <row r="296" spans="2:7">
      <c r="B296" s="489"/>
      <c r="C296" s="562" t="s">
        <v>1262</v>
      </c>
      <c r="D296" s="476"/>
      <c r="G296" s="487"/>
    </row>
    <row r="297" spans="2:7" ht="23">
      <c r="B297" s="489"/>
      <c r="C297" s="562" t="s">
        <v>1277</v>
      </c>
      <c r="D297" s="476"/>
      <c r="G297" s="487"/>
    </row>
    <row r="298" spans="2:7" ht="23">
      <c r="B298" s="489"/>
      <c r="C298" s="562" t="s">
        <v>1278</v>
      </c>
      <c r="D298" s="476"/>
      <c r="G298" s="487"/>
    </row>
    <row r="299" spans="2:7">
      <c r="B299" s="489"/>
      <c r="C299" s="562" t="s">
        <v>1265</v>
      </c>
      <c r="D299" s="476"/>
      <c r="G299" s="487"/>
    </row>
    <row r="300" spans="2:7">
      <c r="B300" s="489"/>
      <c r="C300" s="562" t="s">
        <v>1266</v>
      </c>
      <c r="D300" s="476"/>
      <c r="G300" s="487"/>
    </row>
    <row r="301" spans="2:7">
      <c r="B301" s="489"/>
      <c r="C301" s="562" t="s">
        <v>1267</v>
      </c>
      <c r="D301" s="476"/>
      <c r="G301" s="487"/>
    </row>
    <row r="302" spans="2:7">
      <c r="B302" s="489"/>
      <c r="C302" s="562" t="s">
        <v>1268</v>
      </c>
      <c r="D302" s="476"/>
      <c r="G302" s="487"/>
    </row>
    <row r="303" spans="2:7">
      <c r="B303" s="489"/>
      <c r="C303" s="562" t="s">
        <v>1269</v>
      </c>
      <c r="D303" s="476"/>
      <c r="G303" s="487"/>
    </row>
    <row r="304" spans="2:7">
      <c r="B304" s="489"/>
      <c r="C304" s="562" t="s">
        <v>1270</v>
      </c>
      <c r="D304" s="476"/>
      <c r="G304" s="487"/>
    </row>
    <row r="305" spans="2:7" ht="23">
      <c r="B305" s="489"/>
      <c r="C305" s="562" t="s">
        <v>1271</v>
      </c>
      <c r="D305" s="476"/>
      <c r="G305" s="487"/>
    </row>
    <row r="306" spans="2:7">
      <c r="B306" s="489"/>
      <c r="C306" s="562" t="s">
        <v>1250</v>
      </c>
      <c r="D306" s="476"/>
      <c r="G306" s="487"/>
    </row>
    <row r="307" spans="2:7">
      <c r="B307" s="489"/>
      <c r="C307" s="562" t="s">
        <v>1272</v>
      </c>
      <c r="D307" s="476" t="s">
        <v>488</v>
      </c>
      <c r="E307" s="470">
        <v>1</v>
      </c>
      <c r="G307" s="487">
        <f>F307*E307</f>
        <v>0</v>
      </c>
    </row>
    <row r="308" spans="2:7">
      <c r="B308" s="489"/>
      <c r="C308" s="562"/>
      <c r="D308" s="476"/>
      <c r="G308" s="487"/>
    </row>
    <row r="309" spans="2:7">
      <c r="B309" s="489">
        <f>COUNT($B$233:B308)+1</f>
        <v>7</v>
      </c>
      <c r="C309" s="562" t="s">
        <v>1279</v>
      </c>
      <c r="D309" s="476"/>
      <c r="G309" s="487"/>
    </row>
    <row r="310" spans="2:7">
      <c r="B310" s="489"/>
      <c r="C310" s="562" t="s">
        <v>1280</v>
      </c>
      <c r="D310" s="476"/>
      <c r="G310" s="487"/>
    </row>
    <row r="311" spans="2:7">
      <c r="B311" s="489"/>
      <c r="C311" s="562" t="s">
        <v>1281</v>
      </c>
      <c r="D311" s="476"/>
      <c r="G311" s="487"/>
    </row>
    <row r="312" spans="2:7">
      <c r="B312" s="489"/>
      <c r="C312" s="562" t="s">
        <v>1282</v>
      </c>
      <c r="D312" s="476"/>
      <c r="G312" s="487"/>
    </row>
    <row r="313" spans="2:7">
      <c r="B313" s="489"/>
      <c r="C313" s="562" t="s">
        <v>1250</v>
      </c>
      <c r="D313" s="476"/>
      <c r="G313" s="487"/>
    </row>
    <row r="314" spans="2:7">
      <c r="B314" s="489"/>
      <c r="C314" s="562" t="s">
        <v>1283</v>
      </c>
      <c r="D314" s="476" t="s">
        <v>488</v>
      </c>
      <c r="E314" s="470">
        <v>1</v>
      </c>
      <c r="G314" s="487">
        <f>F314*E314</f>
        <v>0</v>
      </c>
    </row>
    <row r="315" spans="2:7">
      <c r="B315" s="489"/>
      <c r="C315" s="562"/>
      <c r="D315" s="476"/>
      <c r="G315" s="487"/>
    </row>
    <row r="316" spans="2:7">
      <c r="B316" s="489">
        <f>COUNT($B$233:B315)+1</f>
        <v>8</v>
      </c>
      <c r="C316" s="562" t="s">
        <v>1284</v>
      </c>
      <c r="D316" s="476"/>
      <c r="G316" s="487"/>
    </row>
    <row r="317" spans="2:7">
      <c r="B317" s="489"/>
      <c r="C317" s="562" t="s">
        <v>1262</v>
      </c>
      <c r="D317" s="476"/>
      <c r="G317" s="487"/>
    </row>
    <row r="318" spans="2:7" ht="23">
      <c r="B318" s="489"/>
      <c r="C318" s="562" t="s">
        <v>1285</v>
      </c>
      <c r="D318" s="476"/>
      <c r="G318" s="487"/>
    </row>
    <row r="319" spans="2:7" ht="23">
      <c r="B319" s="489"/>
      <c r="C319" s="562" t="s">
        <v>1286</v>
      </c>
      <c r="D319" s="476"/>
      <c r="G319" s="487"/>
    </row>
    <row r="320" spans="2:7">
      <c r="B320" s="489"/>
      <c r="C320" s="562" t="s">
        <v>1265</v>
      </c>
      <c r="D320" s="476"/>
      <c r="G320" s="487"/>
    </row>
    <row r="321" spans="2:7">
      <c r="B321" s="489"/>
      <c r="C321" s="562" t="s">
        <v>1266</v>
      </c>
      <c r="D321" s="476"/>
      <c r="G321" s="487"/>
    </row>
    <row r="322" spans="2:7">
      <c r="B322" s="489"/>
      <c r="C322" s="562" t="s">
        <v>1267</v>
      </c>
      <c r="D322" s="476"/>
      <c r="G322" s="487"/>
    </row>
    <row r="323" spans="2:7">
      <c r="B323" s="489"/>
      <c r="C323" s="562" t="s">
        <v>1250</v>
      </c>
      <c r="D323" s="476"/>
      <c r="G323" s="487"/>
    </row>
    <row r="324" spans="2:7">
      <c r="B324" s="489"/>
      <c r="C324" s="562" t="s">
        <v>1272</v>
      </c>
      <c r="D324" s="476" t="s">
        <v>488</v>
      </c>
      <c r="E324" s="470">
        <v>1</v>
      </c>
      <c r="G324" s="487">
        <f>F324*E324</f>
        <v>0</v>
      </c>
    </row>
    <row r="325" spans="2:7">
      <c r="B325" s="489"/>
      <c r="C325" s="562"/>
      <c r="D325" s="476"/>
      <c r="G325" s="487"/>
    </row>
    <row r="326" spans="2:7">
      <c r="B326" s="489">
        <f>COUNT($B$233:B325)+1</f>
        <v>9</v>
      </c>
      <c r="C326" s="562" t="s">
        <v>1287</v>
      </c>
      <c r="D326" s="476"/>
      <c r="G326" s="487"/>
    </row>
    <row r="327" spans="2:7">
      <c r="B327" s="489"/>
      <c r="C327" s="562" t="s">
        <v>1262</v>
      </c>
      <c r="D327" s="476"/>
      <c r="G327" s="487"/>
    </row>
    <row r="328" spans="2:7">
      <c r="B328" s="489"/>
      <c r="C328" s="562" t="s">
        <v>1288</v>
      </c>
      <c r="D328" s="476"/>
      <c r="G328" s="487"/>
    </row>
    <row r="329" spans="2:7">
      <c r="B329" s="489"/>
      <c r="C329" s="562" t="s">
        <v>1265</v>
      </c>
      <c r="D329" s="476"/>
      <c r="G329" s="487"/>
    </row>
    <row r="330" spans="2:7">
      <c r="B330" s="489"/>
      <c r="C330" s="562" t="s">
        <v>1289</v>
      </c>
      <c r="D330" s="476"/>
      <c r="G330" s="487"/>
    </row>
    <row r="331" spans="2:7">
      <c r="B331" s="489"/>
      <c r="C331" s="562" t="s">
        <v>1290</v>
      </c>
      <c r="D331" s="476"/>
      <c r="G331" s="487"/>
    </row>
    <row r="332" spans="2:7">
      <c r="B332" s="489"/>
      <c r="C332" s="562" t="s">
        <v>1250</v>
      </c>
      <c r="D332" s="476"/>
      <c r="G332" s="487"/>
    </row>
    <row r="333" spans="2:7">
      <c r="B333" s="489"/>
      <c r="C333" s="562" t="s">
        <v>1291</v>
      </c>
      <c r="D333" s="476" t="s">
        <v>488</v>
      </c>
      <c r="E333" s="470">
        <v>1</v>
      </c>
      <c r="G333" s="487">
        <f>F333*E333</f>
        <v>0</v>
      </c>
    </row>
    <row r="334" spans="2:7">
      <c r="B334" s="489"/>
      <c r="C334" s="562"/>
      <c r="D334" s="476"/>
      <c r="G334" s="487"/>
    </row>
    <row r="335" spans="2:7" ht="57.5">
      <c r="B335" s="489">
        <f>COUNT($B$233:B334)+1</f>
        <v>10</v>
      </c>
      <c r="C335" s="562" t="s">
        <v>1208</v>
      </c>
      <c r="D335" s="476"/>
      <c r="G335" s="487"/>
    </row>
    <row r="336" spans="2:7">
      <c r="B336" s="489"/>
      <c r="C336" s="562" t="s">
        <v>1210</v>
      </c>
      <c r="D336" s="476"/>
      <c r="G336" s="487"/>
    </row>
    <row r="337" spans="1:7">
      <c r="B337" s="489"/>
      <c r="C337" s="562" t="s">
        <v>1211</v>
      </c>
      <c r="D337" s="476"/>
      <c r="G337" s="487"/>
    </row>
    <row r="338" spans="1:7">
      <c r="B338" s="489"/>
      <c r="C338" s="562" t="s">
        <v>1212</v>
      </c>
      <c r="D338" s="476"/>
      <c r="G338" s="487"/>
    </row>
    <row r="339" spans="1:7">
      <c r="B339" s="489"/>
      <c r="C339" s="562" t="s">
        <v>1213</v>
      </c>
      <c r="D339" s="476"/>
      <c r="G339" s="487"/>
    </row>
    <row r="340" spans="1:7">
      <c r="B340" s="489"/>
      <c r="C340" s="562" t="s">
        <v>1214</v>
      </c>
      <c r="D340" s="476"/>
      <c r="G340" s="487"/>
    </row>
    <row r="341" spans="1:7">
      <c r="B341" s="489"/>
      <c r="C341" s="562" t="s">
        <v>1215</v>
      </c>
      <c r="D341" s="476"/>
      <c r="G341" s="487"/>
    </row>
    <row r="342" spans="1:7">
      <c r="B342" s="489"/>
      <c r="C342" s="562" t="s">
        <v>1216</v>
      </c>
      <c r="D342" s="476" t="s">
        <v>488</v>
      </c>
      <c r="E342" s="470">
        <v>1</v>
      </c>
      <c r="G342" s="487">
        <f>F342*E342</f>
        <v>0</v>
      </c>
    </row>
    <row r="343" spans="1:7">
      <c r="B343" s="489"/>
      <c r="C343" s="562"/>
      <c r="D343" s="476"/>
      <c r="G343" s="487"/>
    </row>
    <row r="344" spans="1:7">
      <c r="B344" s="489">
        <f>COUNT($B$233:B343)+1</f>
        <v>11</v>
      </c>
      <c r="C344" s="562" t="s">
        <v>1292</v>
      </c>
      <c r="D344" s="476"/>
      <c r="G344" s="487"/>
    </row>
    <row r="345" spans="1:7">
      <c r="B345" s="489"/>
      <c r="C345" s="562" t="s">
        <v>1293</v>
      </c>
      <c r="D345" s="476"/>
      <c r="G345" s="487"/>
    </row>
    <row r="346" spans="1:7">
      <c r="B346" s="489"/>
      <c r="C346" s="562" t="s">
        <v>1294</v>
      </c>
      <c r="D346" s="476" t="s">
        <v>956</v>
      </c>
      <c r="E346" s="470">
        <v>1</v>
      </c>
      <c r="G346" s="487">
        <f>F346*E346</f>
        <v>0</v>
      </c>
    </row>
    <row r="347" spans="1:7">
      <c r="B347" s="489"/>
      <c r="C347" s="562"/>
      <c r="D347" s="476"/>
      <c r="G347" s="487"/>
    </row>
    <row r="348" spans="1:7">
      <c r="B348" s="489">
        <f>COUNT($B$233:B347)+1</f>
        <v>12</v>
      </c>
      <c r="C348" s="562" t="s">
        <v>1295</v>
      </c>
      <c r="D348" s="476" t="s">
        <v>956</v>
      </c>
      <c r="E348" s="470">
        <v>1</v>
      </c>
      <c r="G348" s="487">
        <f>F348*E348</f>
        <v>0</v>
      </c>
    </row>
    <row r="349" spans="1:7">
      <c r="B349" s="489"/>
      <c r="C349" s="562"/>
      <c r="D349" s="476"/>
      <c r="G349" s="487"/>
    </row>
    <row r="350" spans="1:7" s="488" customFormat="1">
      <c r="A350" s="534"/>
      <c r="B350" s="558"/>
      <c r="C350" s="563"/>
      <c r="D350" s="565"/>
      <c r="E350" s="496"/>
      <c r="F350" s="906"/>
      <c r="G350" s="566"/>
    </row>
    <row r="351" spans="1:7">
      <c r="C351" s="485" t="s">
        <v>1296</v>
      </c>
      <c r="D351" s="481"/>
      <c r="E351" s="481"/>
      <c r="G351" s="487">
        <f>SUM(G233:G350)</f>
        <v>0</v>
      </c>
    </row>
    <row r="352" spans="1:7" ht="13">
      <c r="G352" s="560"/>
    </row>
    <row r="353" spans="1:7" s="488" customFormat="1">
      <c r="A353" s="486">
        <f>COUNT($A$24:A352)+1</f>
        <v>6</v>
      </c>
      <c r="B353" s="469"/>
      <c r="C353" s="485" t="s">
        <v>1297</v>
      </c>
      <c r="D353" s="470"/>
      <c r="E353" s="470"/>
      <c r="F353" s="896"/>
      <c r="G353" s="487"/>
    </row>
    <row r="354" spans="1:7" s="488" customFormat="1">
      <c r="A354" s="486"/>
      <c r="B354" s="469"/>
      <c r="C354" s="485"/>
      <c r="D354" s="470"/>
      <c r="E354" s="470"/>
      <c r="F354" s="896"/>
      <c r="G354" s="487"/>
    </row>
    <row r="355" spans="1:7" s="488" customFormat="1">
      <c r="A355" s="468"/>
      <c r="B355" s="469">
        <f>COUNT($B$353:B354)+1</f>
        <v>1</v>
      </c>
      <c r="C355" s="481" t="s">
        <v>1298</v>
      </c>
      <c r="D355" s="470"/>
      <c r="E355" s="470"/>
      <c r="F355" s="896"/>
      <c r="G355" s="487"/>
    </row>
    <row r="356" spans="1:7" s="488" customFormat="1">
      <c r="A356" s="468"/>
      <c r="B356" s="469"/>
      <c r="C356" s="481" t="s">
        <v>1299</v>
      </c>
      <c r="D356" s="470"/>
      <c r="E356" s="470"/>
      <c r="F356" s="896"/>
      <c r="G356" s="487"/>
    </row>
    <row r="357" spans="1:7" s="488" customFormat="1">
      <c r="A357" s="468"/>
      <c r="B357" s="469"/>
      <c r="C357" s="481" t="s">
        <v>1300</v>
      </c>
      <c r="D357" s="470"/>
      <c r="E357" s="470"/>
      <c r="F357" s="896"/>
      <c r="G357" s="487"/>
    </row>
    <row r="358" spans="1:7" s="488" customFormat="1">
      <c r="A358" s="468"/>
      <c r="B358" s="469"/>
      <c r="C358" s="481" t="s">
        <v>1301</v>
      </c>
      <c r="D358" s="470"/>
      <c r="E358" s="470"/>
      <c r="F358" s="896"/>
      <c r="G358" s="487"/>
    </row>
    <row r="359" spans="1:7" s="488" customFormat="1">
      <c r="A359" s="468"/>
      <c r="B359" s="469"/>
      <c r="C359" s="481" t="s">
        <v>1302</v>
      </c>
      <c r="D359" s="470"/>
      <c r="E359" s="470"/>
      <c r="F359" s="896"/>
      <c r="G359" s="487"/>
    </row>
    <row r="360" spans="1:7" s="488" customFormat="1">
      <c r="A360" s="468"/>
      <c r="B360" s="469"/>
      <c r="C360" s="481" t="s">
        <v>1303</v>
      </c>
      <c r="D360" s="470"/>
      <c r="E360" s="470"/>
      <c r="F360" s="896"/>
      <c r="G360" s="487"/>
    </row>
    <row r="361" spans="1:7" s="488" customFormat="1">
      <c r="A361" s="468"/>
      <c r="B361" s="469"/>
      <c r="C361" s="481" t="s">
        <v>1304</v>
      </c>
      <c r="D361" s="470"/>
      <c r="E361" s="470"/>
      <c r="F361" s="896"/>
      <c r="G361" s="487"/>
    </row>
    <row r="362" spans="1:7" s="488" customFormat="1">
      <c r="A362" s="468"/>
      <c r="B362" s="469"/>
      <c r="C362" s="481" t="s">
        <v>1305</v>
      </c>
      <c r="D362" s="470"/>
      <c r="E362" s="470"/>
      <c r="F362" s="896"/>
      <c r="G362" s="487"/>
    </row>
    <row r="363" spans="1:7" s="488" customFormat="1">
      <c r="A363" s="468"/>
      <c r="B363" s="469"/>
      <c r="C363" s="481" t="s">
        <v>1306</v>
      </c>
      <c r="D363" s="470"/>
      <c r="E363" s="470"/>
      <c r="F363" s="896"/>
      <c r="G363" s="487"/>
    </row>
    <row r="364" spans="1:7" s="488" customFormat="1">
      <c r="A364" s="468"/>
      <c r="B364" s="469"/>
      <c r="C364" s="481" t="s">
        <v>1307</v>
      </c>
      <c r="D364" s="470" t="s">
        <v>956</v>
      </c>
      <c r="E364" s="470">
        <v>4</v>
      </c>
      <c r="F364" s="896"/>
      <c r="G364" s="487">
        <f>F364*E364</f>
        <v>0</v>
      </c>
    </row>
    <row r="365" spans="1:7" s="488" customFormat="1">
      <c r="A365" s="468"/>
      <c r="B365" s="469"/>
      <c r="C365" s="567"/>
      <c r="D365" s="470"/>
      <c r="E365" s="470"/>
      <c r="F365" s="896"/>
      <c r="G365" s="487"/>
    </row>
    <row r="366" spans="1:7" s="488" customFormat="1" ht="25">
      <c r="A366" s="468"/>
      <c r="B366" s="469">
        <f>COUNT($B$353:B365)+1</f>
        <v>2</v>
      </c>
      <c r="C366" s="567" t="s">
        <v>1308</v>
      </c>
      <c r="D366" s="470"/>
      <c r="E366" s="470"/>
      <c r="F366" s="896"/>
      <c r="G366" s="487"/>
    </row>
    <row r="367" spans="1:7" s="488" customFormat="1" ht="50">
      <c r="A367" s="468"/>
      <c r="B367" s="469"/>
      <c r="C367" s="567" t="s">
        <v>1309</v>
      </c>
      <c r="D367" s="470"/>
      <c r="E367" s="470"/>
      <c r="F367" s="896"/>
      <c r="G367" s="487"/>
    </row>
    <row r="368" spans="1:7" s="488" customFormat="1">
      <c r="A368" s="468"/>
      <c r="B368" s="469"/>
      <c r="C368" s="567" t="s">
        <v>1310</v>
      </c>
      <c r="D368" s="470"/>
      <c r="E368" s="470"/>
      <c r="F368" s="896"/>
      <c r="G368" s="487"/>
    </row>
    <row r="369" spans="1:9" s="488" customFormat="1">
      <c r="A369" s="468"/>
      <c r="B369" s="469"/>
      <c r="C369" s="567" t="s">
        <v>1311</v>
      </c>
      <c r="D369" s="470" t="s">
        <v>956</v>
      </c>
      <c r="E369" s="470">
        <v>4</v>
      </c>
      <c r="F369" s="896"/>
      <c r="G369" s="487">
        <f>F369*E369</f>
        <v>0</v>
      </c>
    </row>
    <row r="370" spans="1:9" s="488" customFormat="1">
      <c r="A370" s="468"/>
      <c r="B370" s="469"/>
      <c r="C370" s="567"/>
      <c r="D370" s="470"/>
      <c r="E370" s="470"/>
      <c r="F370" s="896"/>
      <c r="G370" s="487"/>
    </row>
    <row r="371" spans="1:9" s="488" customFormat="1">
      <c r="A371" s="468"/>
      <c r="B371" s="469">
        <f>COUNT($B$353:B370)+1</f>
        <v>3</v>
      </c>
      <c r="C371" s="567" t="s">
        <v>1312</v>
      </c>
      <c r="D371" s="470"/>
      <c r="E371" s="470"/>
      <c r="F371" s="896"/>
      <c r="G371" s="487"/>
    </row>
    <row r="372" spans="1:9" s="488" customFormat="1" ht="37.5">
      <c r="A372" s="468"/>
      <c r="B372" s="469"/>
      <c r="C372" s="567" t="s">
        <v>1313</v>
      </c>
      <c r="D372" s="470"/>
      <c r="E372" s="470"/>
      <c r="F372" s="896"/>
      <c r="G372" s="487"/>
    </row>
    <row r="373" spans="1:9" s="488" customFormat="1" ht="25">
      <c r="A373" s="468"/>
      <c r="B373" s="469"/>
      <c r="C373" s="567" t="s">
        <v>1314</v>
      </c>
      <c r="D373" s="470"/>
      <c r="E373" s="470"/>
      <c r="F373" s="896"/>
      <c r="G373" s="487"/>
    </row>
    <row r="374" spans="1:9" s="488" customFormat="1">
      <c r="A374" s="468"/>
      <c r="B374" s="469"/>
      <c r="C374" s="567" t="s">
        <v>1315</v>
      </c>
      <c r="D374" s="470"/>
      <c r="E374" s="470"/>
      <c r="F374" s="896"/>
      <c r="G374" s="487"/>
    </row>
    <row r="375" spans="1:9" s="488" customFormat="1">
      <c r="A375" s="468"/>
      <c r="B375" s="469"/>
      <c r="C375" s="567" t="s">
        <v>1316</v>
      </c>
      <c r="D375" s="470" t="s">
        <v>956</v>
      </c>
      <c r="E375" s="470">
        <v>4</v>
      </c>
      <c r="F375" s="896"/>
      <c r="G375" s="487">
        <f>F375*E375</f>
        <v>0</v>
      </c>
    </row>
    <row r="376" spans="1:9" s="488" customFormat="1" ht="14">
      <c r="A376" s="534"/>
      <c r="B376" s="568"/>
      <c r="C376" s="569"/>
      <c r="D376" s="496"/>
      <c r="E376" s="496"/>
      <c r="F376" s="906"/>
      <c r="G376" s="566"/>
      <c r="I376" s="570"/>
    </row>
    <row r="377" spans="1:9" s="488" customFormat="1" ht="14">
      <c r="A377" s="468"/>
      <c r="B377" s="469"/>
      <c r="C377" s="485" t="s">
        <v>1317</v>
      </c>
      <c r="D377" s="470"/>
      <c r="E377" s="470"/>
      <c r="F377" s="896"/>
      <c r="G377" s="487">
        <f>SUM(G353:G376)</f>
        <v>0</v>
      </c>
      <c r="I377" s="570"/>
    </row>
    <row r="378" spans="1:9" ht="14">
      <c r="G378" s="487"/>
      <c r="I378" s="571"/>
    </row>
    <row r="379" spans="1:9" s="488" customFormat="1" ht="14">
      <c r="A379" s="486">
        <f>COUNT($A$24:A378)+1</f>
        <v>7</v>
      </c>
      <c r="B379" s="556"/>
      <c r="C379" s="572" t="s">
        <v>1318</v>
      </c>
      <c r="D379" s="470"/>
      <c r="E379" s="470"/>
      <c r="F379" s="896"/>
      <c r="G379" s="487"/>
      <c r="H379" s="573"/>
      <c r="I379" s="570"/>
    </row>
    <row r="380" spans="1:9" s="488" customFormat="1" ht="14">
      <c r="A380" s="574"/>
      <c r="B380" s="556"/>
      <c r="C380" s="572"/>
      <c r="D380" s="470"/>
      <c r="E380" s="470"/>
      <c r="F380" s="896"/>
      <c r="G380" s="487"/>
      <c r="H380" s="573"/>
      <c r="I380" s="570"/>
    </row>
    <row r="381" spans="1:9" s="488" customFormat="1" ht="14">
      <c r="A381" s="468"/>
      <c r="B381" s="469"/>
      <c r="C381" s="575" t="s">
        <v>1319</v>
      </c>
      <c r="D381" s="576"/>
      <c r="E381" s="557"/>
      <c r="F381" s="896"/>
      <c r="G381" s="487"/>
      <c r="H381" s="573"/>
      <c r="I381" s="570"/>
    </row>
    <row r="382" spans="1:9" s="488" customFormat="1" ht="14">
      <c r="A382" s="468"/>
      <c r="B382" s="469"/>
      <c r="C382" s="577" t="s">
        <v>1320</v>
      </c>
      <c r="D382" s="576"/>
      <c r="E382" s="557"/>
      <c r="F382" s="896"/>
      <c r="G382" s="487"/>
      <c r="H382" s="573"/>
      <c r="I382" s="570"/>
    </row>
    <row r="383" spans="1:9" s="488" customFormat="1" ht="34.5">
      <c r="A383" s="468"/>
      <c r="B383" s="489">
        <f>COUNT($B$379:B382)+1</f>
        <v>1</v>
      </c>
      <c r="C383" s="578" t="s">
        <v>1321</v>
      </c>
      <c r="D383" s="576" t="s">
        <v>66</v>
      </c>
      <c r="E383" s="557">
        <v>1</v>
      </c>
      <c r="F383" s="896"/>
      <c r="G383" s="487">
        <f>F383*E383</f>
        <v>0</v>
      </c>
      <c r="H383" s="573"/>
      <c r="I383" s="570"/>
    </row>
    <row r="384" spans="1:9" s="488" customFormat="1" ht="14">
      <c r="A384" s="534"/>
      <c r="B384" s="568"/>
      <c r="C384" s="579"/>
      <c r="D384" s="580"/>
      <c r="E384" s="580"/>
      <c r="F384" s="906"/>
      <c r="G384" s="566"/>
      <c r="H384" s="573"/>
      <c r="I384" s="570"/>
    </row>
    <row r="385" spans="1:14" s="488" customFormat="1" ht="14">
      <c r="A385" s="468"/>
      <c r="B385" s="469"/>
      <c r="C385" s="572" t="s">
        <v>1322</v>
      </c>
      <c r="D385" s="557"/>
      <c r="E385" s="557"/>
      <c r="F385" s="896"/>
      <c r="G385" s="487">
        <f>SUM(G382:G384)</f>
        <v>0</v>
      </c>
      <c r="H385" s="573"/>
      <c r="I385" s="570"/>
    </row>
    <row r="386" spans="1:14" ht="14">
      <c r="C386" s="578"/>
      <c r="D386" s="557"/>
      <c r="E386" s="557"/>
      <c r="G386" s="487"/>
      <c r="I386" s="571"/>
    </row>
    <row r="387" spans="1:14" s="481" customFormat="1" ht="11.5">
      <c r="A387" s="574"/>
      <c r="B387" s="581"/>
      <c r="C387" s="572"/>
      <c r="D387" s="470"/>
      <c r="E387" s="470"/>
      <c r="F387" s="901"/>
      <c r="G387" s="582"/>
      <c r="I387" s="583"/>
    </row>
    <row r="388" spans="1:14" ht="14">
      <c r="B388" s="584"/>
      <c r="C388" s="485"/>
      <c r="D388" s="485"/>
      <c r="J388" s="471"/>
      <c r="L388" s="571"/>
      <c r="N388" s="470"/>
    </row>
    <row r="389" spans="1:14">
      <c r="B389" s="584"/>
      <c r="C389" s="585" t="s">
        <v>1323</v>
      </c>
      <c r="D389" s="485"/>
      <c r="K389" s="470"/>
    </row>
    <row r="390" spans="1:14">
      <c r="A390" s="486">
        <f>COUNT(A$388:$A389)+1</f>
        <v>1</v>
      </c>
      <c r="C390" s="485" t="str">
        <f t="shared" ref="C390:C395" si="2">VLOOKUP(A390,$A$1:$C$388,3)</f>
        <v xml:space="preserve">OGREVANJE </v>
      </c>
      <c r="D390" s="472"/>
      <c r="E390" s="583"/>
      <c r="F390" s="897"/>
      <c r="G390" s="472">
        <f>G35</f>
        <v>0</v>
      </c>
      <c r="I390" s="472"/>
    </row>
    <row r="391" spans="1:14">
      <c r="A391" s="486">
        <f>COUNT(A$388:$A390)+1</f>
        <v>2</v>
      </c>
      <c r="C391" s="485" t="str">
        <f t="shared" si="2"/>
        <v xml:space="preserve">VODOVODNI PRIKLJUČEK IN ZUNANJI VODOVOD </v>
      </c>
      <c r="D391" s="472"/>
      <c r="E391" s="583"/>
      <c r="F391" s="897"/>
      <c r="G391" s="472">
        <f>G134</f>
        <v>0</v>
      </c>
      <c r="I391" s="472"/>
    </row>
    <row r="392" spans="1:14">
      <c r="A392" s="486">
        <f>COUNT(A$388:$A391)+1</f>
        <v>3</v>
      </c>
      <c r="C392" s="485" t="str">
        <f t="shared" si="2"/>
        <v>VODOVOD NOTRANJI</v>
      </c>
      <c r="D392" s="472"/>
      <c r="E392" s="583"/>
      <c r="F392" s="897"/>
      <c r="G392" s="472">
        <f>G201</f>
        <v>0</v>
      </c>
    </row>
    <row r="393" spans="1:14">
      <c r="A393" s="486">
        <f>COUNT(A$388:$A392)+1</f>
        <v>4</v>
      </c>
      <c r="C393" s="485" t="str">
        <f t="shared" si="2"/>
        <v>KANALIZACIJA NOTRANJA</v>
      </c>
      <c r="D393" s="472"/>
      <c r="E393" s="583"/>
      <c r="F393" s="897"/>
      <c r="G393" s="472">
        <f>G231</f>
        <v>0</v>
      </c>
    </row>
    <row r="394" spans="1:14">
      <c r="A394" s="486">
        <f>COUNT(A$388:$A393)+1</f>
        <v>5</v>
      </c>
      <c r="C394" s="485" t="str">
        <f t="shared" si="2"/>
        <v xml:space="preserve">SANITARNA OPREMA </v>
      </c>
      <c r="D394" s="472"/>
      <c r="E394" s="583"/>
      <c r="F394" s="897"/>
      <c r="G394" s="472">
        <f>G351</f>
        <v>0</v>
      </c>
      <c r="L394" s="586"/>
    </row>
    <row r="395" spans="1:14">
      <c r="A395" s="486">
        <f>COUNT(A$388:$A394)+1</f>
        <v>6</v>
      </c>
      <c r="C395" s="485" t="str">
        <f t="shared" si="2"/>
        <v xml:space="preserve">PREZRAČEVANJE </v>
      </c>
      <c r="D395" s="472"/>
      <c r="E395" s="583"/>
      <c r="F395" s="897"/>
      <c r="G395" s="472">
        <f>G377</f>
        <v>0</v>
      </c>
      <c r="J395" s="586"/>
    </row>
    <row r="396" spans="1:14">
      <c r="A396" s="486">
        <v>7</v>
      </c>
      <c r="C396" s="572" t="s">
        <v>1318</v>
      </c>
      <c r="D396" s="472"/>
      <c r="E396" s="583"/>
      <c r="F396" s="897"/>
      <c r="G396" s="472">
        <f>G385</f>
        <v>0</v>
      </c>
      <c r="J396" s="586"/>
    </row>
    <row r="397" spans="1:14">
      <c r="A397" s="486"/>
      <c r="B397" s="587"/>
      <c r="C397" s="485"/>
      <c r="D397" s="472"/>
      <c r="E397" s="583"/>
      <c r="F397" s="897"/>
      <c r="J397" s="586"/>
    </row>
    <row r="398" spans="1:14">
      <c r="A398" s="486"/>
      <c r="B398" s="587"/>
      <c r="C398" s="485"/>
      <c r="D398" s="472"/>
      <c r="E398" s="583"/>
      <c r="F398" s="897"/>
      <c r="J398" s="586"/>
    </row>
    <row r="399" spans="1:14">
      <c r="A399" s="534"/>
      <c r="B399" s="588"/>
      <c r="C399" s="536"/>
      <c r="D399" s="589"/>
      <c r="E399" s="590"/>
      <c r="F399" s="898"/>
      <c r="G399" s="589"/>
      <c r="J399" s="586"/>
    </row>
    <row r="400" spans="1:14">
      <c r="B400" s="587"/>
      <c r="C400" s="591"/>
      <c r="J400" s="586"/>
    </row>
    <row r="401" spans="1:13">
      <c r="C401" s="473"/>
      <c r="H401" s="471"/>
      <c r="I401" s="471"/>
      <c r="J401" s="586"/>
    </row>
    <row r="402" spans="1:13">
      <c r="C402" s="591"/>
      <c r="E402" s="549" t="s">
        <v>11</v>
      </c>
      <c r="F402" s="905"/>
      <c r="G402" s="472">
        <f>SUM(G390:G401)</f>
        <v>0</v>
      </c>
      <c r="H402" s="491"/>
      <c r="I402" s="592"/>
      <c r="J402" s="586"/>
    </row>
    <row r="403" spans="1:13" ht="13">
      <c r="I403" s="593"/>
      <c r="J403" s="594"/>
    </row>
    <row r="404" spans="1:13">
      <c r="C404" s="470"/>
      <c r="G404" s="595"/>
      <c r="J404" s="586"/>
    </row>
    <row r="405" spans="1:13">
      <c r="C405" s="596"/>
      <c r="G405" s="597"/>
    </row>
    <row r="406" spans="1:13">
      <c r="G406" s="597"/>
    </row>
    <row r="408" spans="1:13">
      <c r="C408" s="578"/>
    </row>
    <row r="409" spans="1:13" s="488" customFormat="1" ht="14">
      <c r="A409" s="468"/>
      <c r="B409" s="489"/>
      <c r="C409" s="598"/>
      <c r="D409" s="599"/>
      <c r="E409" s="599"/>
      <c r="F409" s="899"/>
      <c r="G409" s="487"/>
      <c r="H409" s="473"/>
      <c r="I409" s="473"/>
      <c r="J409" s="473"/>
      <c r="K409" s="473"/>
      <c r="L409" s="473"/>
      <c r="M409" s="473"/>
    </row>
  </sheetData>
  <sheetProtection algorithmName="SHA-512" hashValue="lMsj8mWt1zUlpXrWsIHc9uKxO938to/XFR0nZazxloePHFrXoR3UfYSi2XAALcZS4JhB+PuiO+xzNOYFA1jmoQ==" saltValue="2Nq8m2vrzghoR5qHihkk+Q==" spinCount="100000" sheet="1" objects="1" scenarios="1" selectLockedCells="1"/>
  <pageMargins left="0.75" right="0.75" top="1" bottom="1" header="0" footer="0"/>
  <pageSetup paperSize="9" scale="95" orientation="portrait" r:id="rId1"/>
  <headerFooter alignWithMargins="0">
    <oddHeader>&amp;LRače Tržnica strojne instalacije - PZI - popis materiala in del&amp;R&amp;P/&amp;N</oddHeader>
  </headerFooter>
  <rowBreaks count="1" manualBreakCount="1">
    <brk id="388" max="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16D2-DB66-4469-B443-5F6C3D126DFE}">
  <dimension ref="A1:IV321"/>
  <sheetViews>
    <sheetView view="pageBreakPreview" zoomScale="115" zoomScaleNormal="100" zoomScaleSheetLayoutView="115" workbookViewId="0">
      <selection activeCell="F9" sqref="F9:F27"/>
    </sheetView>
  </sheetViews>
  <sheetFormatPr defaultColWidth="9.1796875" defaultRowHeight="12.5"/>
  <cols>
    <col min="1" max="1" width="2.1796875" style="600" bestFit="1" customWidth="1"/>
    <col min="2" max="2" width="3" style="601" bestFit="1" customWidth="1"/>
    <col min="3" max="3" width="55.54296875" style="614" bestFit="1" customWidth="1"/>
    <col min="4" max="4" width="5.453125" style="602" bestFit="1" customWidth="1"/>
    <col min="5" max="5" width="7" style="602" bestFit="1" customWidth="1"/>
    <col min="6" max="6" width="9.7265625" style="851" bestFit="1" customWidth="1"/>
    <col min="7" max="7" width="12" style="604" customWidth="1"/>
    <col min="8" max="8" width="9.1796875" style="605"/>
    <col min="9" max="9" width="9.7265625" style="605" bestFit="1" customWidth="1"/>
    <col min="10" max="10" width="12.54296875" style="605" customWidth="1"/>
    <col min="11" max="11" width="11.26953125" style="605" customWidth="1"/>
    <col min="12" max="12" width="13" style="605" customWidth="1"/>
    <col min="13" max="13" width="10.1796875" style="605" customWidth="1"/>
    <col min="14" max="14" width="10.54296875" style="605" customWidth="1"/>
    <col min="15" max="15" width="11.1796875" style="605" customWidth="1"/>
    <col min="16" max="16" width="10.7265625" style="605" customWidth="1"/>
    <col min="17" max="16384" width="9.1796875" style="605"/>
  </cols>
  <sheetData>
    <row r="1" spans="1:256">
      <c r="C1" s="601"/>
    </row>
    <row r="2" spans="1:256">
      <c r="C2" s="606" t="s">
        <v>1087</v>
      </c>
      <c r="D2" s="607"/>
      <c r="E2" s="608"/>
    </row>
    <row r="3" spans="1:256">
      <c r="C3" s="606" t="s">
        <v>1088</v>
      </c>
      <c r="D3" s="609"/>
      <c r="E3" s="610"/>
    </row>
    <row r="4" spans="1:256">
      <c r="C4" s="606"/>
      <c r="D4" s="609"/>
      <c r="E4" s="610"/>
    </row>
    <row r="5" spans="1:256" s="614" customFormat="1">
      <c r="A5" s="611">
        <f>COUNT(#REF!)+1</f>
        <v>1</v>
      </c>
      <c r="B5" s="601"/>
      <c r="C5" s="612"/>
      <c r="D5" s="602" t="s">
        <v>54</v>
      </c>
      <c r="E5" s="501" t="s">
        <v>55</v>
      </c>
      <c r="F5" s="851"/>
      <c r="G5" s="613" t="s">
        <v>1109</v>
      </c>
    </row>
    <row r="6" spans="1:256" s="614" customFormat="1">
      <c r="A6" s="600"/>
      <c r="B6" s="601"/>
      <c r="C6" s="615"/>
      <c r="D6" s="602"/>
      <c r="E6" s="501"/>
      <c r="F6" s="851"/>
      <c r="G6" s="613"/>
    </row>
    <row r="7" spans="1:256" s="614" customFormat="1">
      <c r="A7" s="616" t="s">
        <v>872</v>
      </c>
      <c r="B7" s="617"/>
      <c r="C7" s="616" t="s">
        <v>1119</v>
      </c>
      <c r="D7" s="602"/>
      <c r="E7" s="602"/>
      <c r="F7" s="851"/>
      <c r="G7" s="613"/>
    </row>
    <row r="8" spans="1:256" s="614" customFormat="1" ht="15.5">
      <c r="A8" s="618"/>
      <c r="B8" s="619"/>
      <c r="C8" s="620"/>
      <c r="D8" s="620"/>
      <c r="E8" s="621"/>
      <c r="F8" s="851"/>
      <c r="G8" s="613"/>
    </row>
    <row r="9" spans="1:256" s="614" customFormat="1" ht="13">
      <c r="A9" s="622"/>
      <c r="B9" s="623">
        <f>COUNT($B$7:B8)+1</f>
        <v>1</v>
      </c>
      <c r="C9" s="605" t="s">
        <v>1324</v>
      </c>
      <c r="D9" s="624" t="s">
        <v>488</v>
      </c>
      <c r="E9" s="625">
        <v>69</v>
      </c>
      <c r="F9" s="896"/>
      <c r="G9" s="613">
        <f>E9*F9</f>
        <v>0</v>
      </c>
    </row>
    <row r="10" spans="1:256" s="614" customFormat="1" ht="13">
      <c r="A10" s="626"/>
      <c r="B10" s="627"/>
      <c r="C10" s="628"/>
      <c r="D10" s="624"/>
      <c r="E10" s="625"/>
      <c r="F10" s="896"/>
      <c r="G10" s="613"/>
      <c r="H10" s="605"/>
      <c r="I10" s="605"/>
      <c r="J10" s="605"/>
      <c r="K10" s="605"/>
      <c r="L10" s="605"/>
      <c r="M10" s="605"/>
      <c r="N10" s="605"/>
      <c r="O10" s="605"/>
      <c r="P10" s="605"/>
      <c r="Q10" s="605"/>
      <c r="R10" s="605"/>
      <c r="S10" s="605"/>
      <c r="T10" s="605"/>
      <c r="U10" s="605"/>
      <c r="V10" s="605"/>
      <c r="W10" s="605"/>
      <c r="X10" s="605"/>
      <c r="Y10" s="605"/>
      <c r="Z10" s="605"/>
      <c r="AA10" s="605"/>
      <c r="AB10" s="605"/>
      <c r="AC10" s="605"/>
      <c r="AD10" s="605"/>
      <c r="AE10" s="605"/>
      <c r="AF10" s="605"/>
      <c r="AG10" s="605"/>
      <c r="AH10" s="605"/>
      <c r="AI10" s="605"/>
      <c r="AJ10" s="605"/>
      <c r="AK10" s="605"/>
      <c r="AL10" s="605"/>
      <c r="AM10" s="605"/>
      <c r="AN10" s="605"/>
      <c r="AO10" s="605"/>
      <c r="AP10" s="605"/>
      <c r="AQ10" s="605"/>
      <c r="AR10" s="605"/>
      <c r="AS10" s="605"/>
      <c r="AT10" s="605"/>
      <c r="AU10" s="605"/>
      <c r="AV10" s="605"/>
      <c r="AW10" s="605"/>
      <c r="AX10" s="605"/>
      <c r="AY10" s="605"/>
      <c r="AZ10" s="605"/>
      <c r="BA10" s="605"/>
      <c r="BB10" s="605"/>
      <c r="BC10" s="605"/>
      <c r="BD10" s="605"/>
      <c r="BE10" s="605"/>
      <c r="BF10" s="605"/>
      <c r="BG10" s="605"/>
      <c r="BH10" s="605"/>
      <c r="BI10" s="605"/>
      <c r="BJ10" s="605"/>
      <c r="BK10" s="605"/>
      <c r="BL10" s="605"/>
      <c r="BM10" s="605"/>
      <c r="BN10" s="605"/>
      <c r="BO10" s="605"/>
      <c r="BP10" s="605"/>
      <c r="BQ10" s="605"/>
      <c r="BR10" s="605"/>
      <c r="BS10" s="605"/>
      <c r="BT10" s="605"/>
      <c r="BU10" s="605"/>
      <c r="BV10" s="605"/>
      <c r="BW10" s="605"/>
      <c r="BX10" s="605"/>
      <c r="BY10" s="605"/>
      <c r="BZ10" s="605"/>
      <c r="CA10" s="605"/>
      <c r="CB10" s="605"/>
      <c r="CC10" s="605"/>
      <c r="CD10" s="605"/>
      <c r="CE10" s="605"/>
      <c r="CF10" s="605"/>
      <c r="CG10" s="605"/>
      <c r="CH10" s="605"/>
      <c r="CI10" s="605"/>
      <c r="CJ10" s="605"/>
      <c r="CK10" s="605"/>
      <c r="CL10" s="605"/>
      <c r="CM10" s="605"/>
      <c r="CN10" s="605"/>
      <c r="CO10" s="605"/>
      <c r="CP10" s="605"/>
      <c r="CQ10" s="605"/>
      <c r="CR10" s="605"/>
      <c r="CS10" s="605"/>
      <c r="CT10" s="605"/>
      <c r="CU10" s="605"/>
      <c r="CV10" s="605"/>
      <c r="CW10" s="605"/>
      <c r="CX10" s="605"/>
      <c r="CY10" s="605"/>
      <c r="CZ10" s="605"/>
      <c r="DA10" s="605"/>
      <c r="DB10" s="605"/>
      <c r="DC10" s="605"/>
      <c r="DD10" s="605"/>
      <c r="DE10" s="605"/>
      <c r="DF10" s="605"/>
      <c r="DG10" s="605"/>
      <c r="DH10" s="605"/>
      <c r="DI10" s="605"/>
      <c r="DJ10" s="605"/>
      <c r="DK10" s="605"/>
      <c r="DL10" s="605"/>
      <c r="DM10" s="605"/>
      <c r="DN10" s="605"/>
      <c r="DO10" s="605"/>
      <c r="DP10" s="605"/>
      <c r="DQ10" s="605"/>
      <c r="DR10" s="605"/>
      <c r="DS10" s="605"/>
      <c r="DT10" s="605"/>
      <c r="DU10" s="605"/>
      <c r="DV10" s="605"/>
      <c r="DW10" s="605"/>
      <c r="DX10" s="605"/>
      <c r="DY10" s="605"/>
      <c r="DZ10" s="605"/>
      <c r="EA10" s="605"/>
      <c r="EB10" s="605"/>
      <c r="EC10" s="605"/>
      <c r="ED10" s="605"/>
      <c r="EE10" s="605"/>
      <c r="EF10" s="605"/>
      <c r="EG10" s="605"/>
      <c r="EH10" s="605"/>
      <c r="EI10" s="605"/>
      <c r="EJ10" s="605"/>
      <c r="EK10" s="605"/>
      <c r="EL10" s="605"/>
      <c r="EM10" s="605"/>
      <c r="EN10" s="605"/>
      <c r="EO10" s="605"/>
      <c r="EP10" s="605"/>
      <c r="EQ10" s="605"/>
      <c r="ER10" s="605"/>
      <c r="ES10" s="605"/>
      <c r="ET10" s="605"/>
      <c r="EU10" s="605"/>
      <c r="EV10" s="605"/>
      <c r="EW10" s="605"/>
      <c r="EX10" s="605"/>
      <c r="EY10" s="605"/>
      <c r="EZ10" s="605"/>
      <c r="FA10" s="605"/>
      <c r="FB10" s="605"/>
      <c r="FC10" s="605"/>
      <c r="FD10" s="605"/>
      <c r="FE10" s="605"/>
      <c r="FF10" s="605"/>
      <c r="FG10" s="605"/>
      <c r="FH10" s="605"/>
      <c r="FI10" s="605"/>
      <c r="FJ10" s="605"/>
      <c r="FK10" s="605"/>
      <c r="FL10" s="605"/>
      <c r="FM10" s="605"/>
      <c r="FN10" s="605"/>
      <c r="FO10" s="605"/>
      <c r="FP10" s="605"/>
      <c r="FQ10" s="605"/>
      <c r="FR10" s="605"/>
      <c r="FS10" s="605"/>
      <c r="FT10" s="605"/>
      <c r="FU10" s="605"/>
      <c r="FV10" s="605"/>
      <c r="FW10" s="605"/>
      <c r="FX10" s="605"/>
      <c r="FY10" s="605"/>
      <c r="FZ10" s="605"/>
      <c r="GA10" s="605"/>
      <c r="GB10" s="605"/>
      <c r="GC10" s="605"/>
      <c r="GD10" s="605"/>
      <c r="GE10" s="605"/>
      <c r="GF10" s="605"/>
      <c r="GG10" s="605"/>
      <c r="GH10" s="605"/>
      <c r="GI10" s="605"/>
      <c r="GJ10" s="605"/>
      <c r="GK10" s="605"/>
      <c r="GL10" s="605"/>
      <c r="GM10" s="605"/>
      <c r="GN10" s="605"/>
      <c r="GO10" s="605"/>
      <c r="GP10" s="605"/>
      <c r="GQ10" s="605"/>
      <c r="GR10" s="605"/>
      <c r="GS10" s="605"/>
      <c r="GT10" s="605"/>
      <c r="GU10" s="605"/>
      <c r="GV10" s="605"/>
      <c r="GW10" s="605"/>
      <c r="GX10" s="605"/>
      <c r="GY10" s="605"/>
      <c r="GZ10" s="605"/>
      <c r="HA10" s="605"/>
      <c r="HB10" s="605"/>
      <c r="HC10" s="605"/>
      <c r="HD10" s="605"/>
      <c r="HE10" s="605"/>
      <c r="HF10" s="605"/>
      <c r="HG10" s="605"/>
      <c r="HH10" s="605"/>
      <c r="HI10" s="605"/>
      <c r="HJ10" s="605"/>
      <c r="HK10" s="605"/>
      <c r="HL10" s="605"/>
      <c r="HM10" s="605"/>
      <c r="HN10" s="605"/>
      <c r="HO10" s="605"/>
      <c r="HP10" s="605"/>
      <c r="HQ10" s="605"/>
      <c r="HR10" s="605"/>
      <c r="HS10" s="605"/>
      <c r="HT10" s="605"/>
      <c r="HU10" s="605"/>
      <c r="HV10" s="605"/>
      <c r="HW10" s="605"/>
      <c r="HX10" s="605"/>
      <c r="HY10" s="605"/>
      <c r="HZ10" s="605"/>
      <c r="IA10" s="605"/>
      <c r="IB10" s="605"/>
      <c r="IC10" s="605"/>
      <c r="ID10" s="605"/>
      <c r="IE10" s="605"/>
      <c r="IF10" s="605"/>
      <c r="IG10" s="605"/>
      <c r="IH10" s="605"/>
      <c r="II10" s="605"/>
      <c r="IJ10" s="605"/>
      <c r="IK10" s="605"/>
      <c r="IL10" s="605"/>
      <c r="IM10" s="605"/>
      <c r="IN10" s="605"/>
      <c r="IO10" s="605"/>
      <c r="IP10" s="605"/>
      <c r="IQ10" s="605"/>
      <c r="IR10" s="605"/>
      <c r="IS10" s="605"/>
      <c r="IT10" s="605"/>
      <c r="IU10" s="605"/>
      <c r="IV10" s="605"/>
    </row>
    <row r="11" spans="1:256" s="614" customFormat="1" ht="13">
      <c r="A11" s="622"/>
      <c r="B11" s="623">
        <f>COUNT($B$7:B10)+1</f>
        <v>2</v>
      </c>
      <c r="C11" s="605" t="s">
        <v>1325</v>
      </c>
      <c r="D11" s="624" t="s">
        <v>488</v>
      </c>
      <c r="E11" s="625">
        <v>69</v>
      </c>
      <c r="F11" s="896"/>
      <c r="G11" s="613">
        <f t="shared" ref="G11:G23" si="0">E11*F11</f>
        <v>0</v>
      </c>
    </row>
    <row r="12" spans="1:256" s="614" customFormat="1" ht="13">
      <c r="A12" s="622"/>
      <c r="B12" s="629"/>
      <c r="C12" s="628"/>
      <c r="D12" s="624"/>
      <c r="E12" s="625"/>
      <c r="F12" s="896"/>
      <c r="G12" s="613"/>
    </row>
    <row r="13" spans="1:256" s="614" customFormat="1" ht="13">
      <c r="A13" s="622"/>
      <c r="B13" s="623">
        <f>COUNT($B$7:B12)+1</f>
        <v>3</v>
      </c>
      <c r="C13" s="605" t="s">
        <v>1326</v>
      </c>
      <c r="D13" s="624" t="s">
        <v>488</v>
      </c>
      <c r="E13" s="625">
        <v>69</v>
      </c>
      <c r="F13" s="896"/>
      <c r="G13" s="613">
        <f t="shared" si="0"/>
        <v>0</v>
      </c>
    </row>
    <row r="14" spans="1:256" s="614" customFormat="1" ht="13">
      <c r="A14" s="622"/>
      <c r="B14" s="629"/>
      <c r="C14" s="628"/>
      <c r="D14" s="624"/>
      <c r="E14" s="625"/>
      <c r="F14" s="896"/>
      <c r="G14" s="613"/>
    </row>
    <row r="15" spans="1:256" s="614" customFormat="1" ht="13">
      <c r="A15" s="622"/>
      <c r="B15" s="623">
        <f>COUNT($B$7:B14)+1</f>
        <v>4</v>
      </c>
      <c r="C15" s="605" t="s">
        <v>1327</v>
      </c>
      <c r="D15" s="624" t="s">
        <v>488</v>
      </c>
      <c r="E15" s="625">
        <v>128</v>
      </c>
      <c r="F15" s="896"/>
      <c r="G15" s="613">
        <f t="shared" si="0"/>
        <v>0</v>
      </c>
    </row>
    <row r="16" spans="1:256" ht="13">
      <c r="A16" s="622"/>
      <c r="B16" s="629"/>
      <c r="C16" s="628"/>
      <c r="D16" s="624"/>
      <c r="E16" s="625"/>
      <c r="F16" s="896"/>
      <c r="G16" s="613"/>
    </row>
    <row r="17" spans="1:251" ht="13">
      <c r="A17" s="622"/>
      <c r="B17" s="623">
        <f>COUNT($B$7:B16)+1</f>
        <v>5</v>
      </c>
      <c r="C17" s="605" t="s">
        <v>1328</v>
      </c>
      <c r="D17" s="624" t="s">
        <v>488</v>
      </c>
      <c r="E17" s="625">
        <v>1</v>
      </c>
      <c r="F17" s="896"/>
      <c r="G17" s="613">
        <f t="shared" si="0"/>
        <v>0</v>
      </c>
    </row>
    <row r="18" spans="1:251" s="614" customFormat="1" ht="13">
      <c r="A18" s="622"/>
      <c r="B18" s="629"/>
      <c r="C18" s="628"/>
      <c r="D18" s="624"/>
      <c r="E18" s="625"/>
      <c r="F18" s="896"/>
      <c r="G18" s="613"/>
    </row>
    <row r="19" spans="1:251" s="614" customFormat="1" ht="13">
      <c r="A19" s="626"/>
      <c r="B19" s="623">
        <f>COUNT($B$7:B18)+1</f>
        <v>6</v>
      </c>
      <c r="C19" s="605" t="s">
        <v>1329</v>
      </c>
      <c r="D19" s="624" t="s">
        <v>488</v>
      </c>
      <c r="E19" s="625">
        <v>1</v>
      </c>
      <c r="F19" s="896"/>
      <c r="G19" s="613">
        <f t="shared" si="0"/>
        <v>0</v>
      </c>
    </row>
    <row r="20" spans="1:251" ht="13">
      <c r="A20" s="630"/>
      <c r="B20" s="631"/>
      <c r="C20" s="632"/>
      <c r="D20" s="633"/>
      <c r="E20" s="633"/>
      <c r="F20" s="896"/>
      <c r="G20" s="613"/>
    </row>
    <row r="21" spans="1:251" ht="13">
      <c r="A21" s="630"/>
      <c r="B21" s="623">
        <f>COUNT($B$7:B20)+1</f>
        <v>7</v>
      </c>
      <c r="C21" s="605" t="s">
        <v>1330</v>
      </c>
      <c r="D21" s="634" t="s">
        <v>687</v>
      </c>
      <c r="E21" s="633">
        <v>220</v>
      </c>
      <c r="F21" s="896"/>
      <c r="G21" s="613">
        <f t="shared" si="0"/>
        <v>0</v>
      </c>
    </row>
    <row r="22" spans="1:251" ht="13">
      <c r="A22" s="630"/>
      <c r="B22" s="519"/>
      <c r="C22" s="518"/>
      <c r="D22" s="633"/>
      <c r="E22" s="633"/>
      <c r="F22" s="896"/>
      <c r="G22" s="613"/>
    </row>
    <row r="23" spans="1:251" ht="13">
      <c r="A23" s="630"/>
      <c r="B23" s="623">
        <f>COUNT($B$7:B22)+1</f>
        <v>8</v>
      </c>
      <c r="C23" s="605" t="s">
        <v>1331</v>
      </c>
      <c r="D23" s="634" t="s">
        <v>687</v>
      </c>
      <c r="E23" s="633">
        <v>220</v>
      </c>
      <c r="F23" s="896"/>
      <c r="G23" s="613">
        <f t="shared" si="0"/>
        <v>0</v>
      </c>
    </row>
    <row r="24" spans="1:251" ht="13">
      <c r="A24" s="630"/>
      <c r="B24" s="519"/>
      <c r="C24" s="518"/>
      <c r="D24" s="633"/>
      <c r="E24" s="633"/>
      <c r="F24" s="896"/>
      <c r="G24" s="613"/>
    </row>
    <row r="25" spans="1:251" s="614" customFormat="1" ht="13">
      <c r="A25" s="630"/>
      <c r="B25" s="623">
        <f>COUNT($B$7:B24)+1</f>
        <v>9</v>
      </c>
      <c r="C25" s="605" t="s">
        <v>1332</v>
      </c>
      <c r="D25" s="634" t="s">
        <v>687</v>
      </c>
      <c r="E25" s="625">
        <v>220</v>
      </c>
      <c r="F25" s="896"/>
      <c r="G25" s="613">
        <f>E25*F25</f>
        <v>0</v>
      </c>
      <c r="H25" s="605"/>
      <c r="I25" s="605"/>
      <c r="J25" s="605"/>
      <c r="K25" s="605"/>
      <c r="L25" s="605"/>
      <c r="M25" s="605"/>
      <c r="N25" s="605"/>
      <c r="O25" s="605"/>
      <c r="P25" s="605"/>
      <c r="Q25" s="605"/>
      <c r="R25" s="605"/>
      <c r="S25" s="605"/>
      <c r="T25" s="605"/>
      <c r="U25" s="605"/>
      <c r="V25" s="605"/>
      <c r="W25" s="605"/>
      <c r="X25" s="605"/>
      <c r="Y25" s="605"/>
      <c r="Z25" s="605"/>
      <c r="AA25" s="605"/>
      <c r="AB25" s="605"/>
      <c r="AC25" s="605"/>
      <c r="AD25" s="605"/>
      <c r="AE25" s="605"/>
      <c r="AF25" s="605"/>
      <c r="AG25" s="605"/>
      <c r="AH25" s="605"/>
      <c r="AI25" s="605"/>
      <c r="AJ25" s="605"/>
      <c r="AK25" s="605"/>
      <c r="AL25" s="605"/>
      <c r="AM25" s="605"/>
      <c r="AN25" s="605"/>
      <c r="AO25" s="605"/>
      <c r="AP25" s="605"/>
      <c r="AQ25" s="605"/>
      <c r="AR25" s="605"/>
      <c r="AS25" s="605"/>
      <c r="AT25" s="605"/>
      <c r="AU25" s="605"/>
      <c r="AV25" s="605"/>
      <c r="AW25" s="605"/>
      <c r="AX25" s="605"/>
      <c r="AY25" s="605"/>
      <c r="AZ25" s="605"/>
      <c r="BA25" s="605"/>
      <c r="BB25" s="605"/>
      <c r="BC25" s="605"/>
      <c r="BD25" s="605"/>
      <c r="BE25" s="605"/>
      <c r="BF25" s="605"/>
      <c r="BG25" s="605"/>
      <c r="BH25" s="605"/>
      <c r="BI25" s="605"/>
      <c r="BJ25" s="605"/>
      <c r="BK25" s="605"/>
      <c r="BL25" s="605"/>
      <c r="BM25" s="605"/>
      <c r="BN25" s="605"/>
      <c r="BO25" s="605"/>
      <c r="BP25" s="605"/>
      <c r="BQ25" s="605"/>
      <c r="BR25" s="605"/>
      <c r="BS25" s="605"/>
      <c r="BT25" s="605"/>
      <c r="BU25" s="605"/>
      <c r="BV25" s="605"/>
      <c r="BW25" s="605"/>
      <c r="BX25" s="605"/>
      <c r="BY25" s="605"/>
      <c r="BZ25" s="605"/>
      <c r="CA25" s="605"/>
      <c r="CB25" s="605"/>
      <c r="CC25" s="605"/>
      <c r="CD25" s="605"/>
      <c r="CE25" s="605"/>
      <c r="CF25" s="605"/>
      <c r="CG25" s="605"/>
      <c r="CH25" s="605"/>
      <c r="CI25" s="605"/>
      <c r="CJ25" s="605"/>
      <c r="CK25" s="605"/>
      <c r="CL25" s="605"/>
      <c r="CM25" s="605"/>
      <c r="CN25" s="605"/>
      <c r="CO25" s="605"/>
      <c r="CP25" s="605"/>
      <c r="CQ25" s="605"/>
      <c r="CR25" s="605"/>
      <c r="CS25" s="605"/>
      <c r="CT25" s="605"/>
      <c r="CU25" s="605"/>
      <c r="CV25" s="605"/>
      <c r="CW25" s="605"/>
      <c r="CX25" s="605"/>
      <c r="CY25" s="605"/>
      <c r="CZ25" s="605"/>
      <c r="DA25" s="605"/>
      <c r="DB25" s="605"/>
      <c r="DC25" s="605"/>
      <c r="DD25" s="605"/>
      <c r="DE25" s="605"/>
      <c r="DF25" s="605"/>
      <c r="DG25" s="605"/>
      <c r="DH25" s="605"/>
      <c r="DI25" s="605"/>
      <c r="DJ25" s="605"/>
      <c r="DK25" s="605"/>
      <c r="DL25" s="605"/>
      <c r="DM25" s="605"/>
      <c r="DN25" s="605"/>
      <c r="DO25" s="605"/>
      <c r="DP25" s="605"/>
      <c r="DQ25" s="605"/>
      <c r="DR25" s="605"/>
      <c r="DS25" s="605"/>
      <c r="DT25" s="605"/>
      <c r="DU25" s="605"/>
      <c r="DV25" s="605"/>
      <c r="DW25" s="605"/>
      <c r="DX25" s="605"/>
      <c r="DY25" s="605"/>
      <c r="DZ25" s="605"/>
      <c r="EA25" s="605"/>
      <c r="EB25" s="605"/>
      <c r="EC25" s="605"/>
      <c r="ED25" s="605"/>
      <c r="EE25" s="605"/>
      <c r="EF25" s="605"/>
      <c r="EG25" s="605"/>
      <c r="EH25" s="605"/>
      <c r="EI25" s="605"/>
      <c r="EJ25" s="605"/>
      <c r="EK25" s="605"/>
      <c r="EL25" s="605"/>
      <c r="EM25" s="605"/>
      <c r="EN25" s="605"/>
      <c r="EO25" s="605"/>
      <c r="EP25" s="605"/>
      <c r="EQ25" s="605"/>
      <c r="ER25" s="605"/>
      <c r="ES25" s="605"/>
      <c r="ET25" s="605"/>
      <c r="EU25" s="605"/>
      <c r="EV25" s="605"/>
      <c r="EW25" s="605"/>
      <c r="EX25" s="605"/>
      <c r="EY25" s="605"/>
      <c r="EZ25" s="605"/>
      <c r="FA25" s="605"/>
      <c r="FB25" s="605"/>
      <c r="FC25" s="605"/>
      <c r="FD25" s="605"/>
      <c r="FE25" s="605"/>
      <c r="FF25" s="605"/>
      <c r="FG25" s="605"/>
      <c r="FH25" s="605"/>
      <c r="FI25" s="605"/>
      <c r="FJ25" s="605"/>
      <c r="FK25" s="605"/>
      <c r="FL25" s="605"/>
      <c r="FM25" s="605"/>
      <c r="FN25" s="605"/>
      <c r="FO25" s="605"/>
      <c r="FP25" s="605"/>
      <c r="FQ25" s="605"/>
      <c r="FR25" s="605"/>
      <c r="FS25" s="605"/>
      <c r="FT25" s="605"/>
      <c r="FU25" s="605"/>
      <c r="FV25" s="605"/>
      <c r="FW25" s="605"/>
      <c r="FX25" s="605"/>
      <c r="FY25" s="605"/>
      <c r="FZ25" s="605"/>
      <c r="GA25" s="605"/>
      <c r="GB25" s="605"/>
      <c r="GC25" s="605"/>
      <c r="GD25" s="605"/>
      <c r="GE25" s="605"/>
      <c r="GF25" s="605"/>
      <c r="GG25" s="605"/>
      <c r="GH25" s="605"/>
      <c r="GI25" s="605"/>
      <c r="GJ25" s="605"/>
      <c r="GK25" s="605"/>
      <c r="GL25" s="605"/>
      <c r="GM25" s="605"/>
      <c r="GN25" s="605"/>
      <c r="GO25" s="605"/>
      <c r="GP25" s="605"/>
      <c r="GQ25" s="605"/>
      <c r="GR25" s="605"/>
      <c r="GS25" s="605"/>
      <c r="GT25" s="605"/>
      <c r="GU25" s="605"/>
      <c r="GV25" s="605"/>
      <c r="GW25" s="605"/>
      <c r="GX25" s="605"/>
      <c r="GY25" s="605"/>
      <c r="GZ25" s="605"/>
      <c r="HA25" s="605"/>
      <c r="HB25" s="605"/>
      <c r="HC25" s="605"/>
      <c r="HD25" s="605"/>
      <c r="HE25" s="605"/>
      <c r="HF25" s="605"/>
      <c r="HG25" s="605"/>
      <c r="HH25" s="605"/>
      <c r="HI25" s="605"/>
      <c r="HJ25" s="605"/>
      <c r="HK25" s="605"/>
      <c r="HL25" s="605"/>
      <c r="HM25" s="605"/>
      <c r="HN25" s="605"/>
      <c r="HO25" s="605"/>
      <c r="HP25" s="605"/>
      <c r="HQ25" s="605"/>
      <c r="HR25" s="605"/>
      <c r="HS25" s="605"/>
      <c r="HT25" s="605"/>
      <c r="HU25" s="605"/>
      <c r="HV25" s="605"/>
      <c r="HW25" s="605"/>
      <c r="HX25" s="605"/>
      <c r="HY25" s="605"/>
      <c r="HZ25" s="605"/>
      <c r="IA25" s="605"/>
      <c r="IB25" s="605"/>
      <c r="IC25" s="605"/>
      <c r="ID25" s="605"/>
      <c r="IE25" s="605"/>
      <c r="IF25" s="605"/>
      <c r="IG25" s="605"/>
      <c r="IH25" s="605"/>
      <c r="II25" s="605"/>
      <c r="IJ25" s="605"/>
      <c r="IK25" s="605"/>
      <c r="IL25" s="605"/>
      <c r="IM25" s="605"/>
      <c r="IN25" s="605"/>
      <c r="IO25" s="605"/>
      <c r="IP25" s="605"/>
      <c r="IQ25" s="605"/>
    </row>
    <row r="26" spans="1:251" s="635" customFormat="1" ht="13">
      <c r="A26" s="630"/>
      <c r="B26" s="519"/>
      <c r="C26" s="518"/>
      <c r="D26" s="633"/>
      <c r="E26" s="633"/>
      <c r="F26" s="896"/>
      <c r="G26" s="613"/>
    </row>
    <row r="27" spans="1:251" s="635" customFormat="1" ht="13">
      <c r="A27" s="630"/>
      <c r="B27" s="623">
        <f>COUNT($B$7:B26)+1</f>
        <v>10</v>
      </c>
      <c r="C27" s="605" t="s">
        <v>1333</v>
      </c>
      <c r="D27" s="634" t="s">
        <v>687</v>
      </c>
      <c r="E27" s="625">
        <v>220</v>
      </c>
      <c r="F27" s="896"/>
      <c r="G27" s="613">
        <f>E27*F27</f>
        <v>0</v>
      </c>
    </row>
    <row r="28" spans="1:251" s="635" customFormat="1" ht="13">
      <c r="A28" s="630"/>
      <c r="B28" s="526"/>
      <c r="C28" s="527"/>
      <c r="D28" s="636"/>
      <c r="E28" s="637"/>
      <c r="F28" s="907"/>
      <c r="G28" s="639"/>
    </row>
    <row r="29" spans="1:251" s="635" customFormat="1" ht="13">
      <c r="A29" s="630"/>
      <c r="B29" s="530"/>
      <c r="C29" s="612" t="s">
        <v>1141</v>
      </c>
      <c r="D29" s="602"/>
      <c r="E29" s="602"/>
      <c r="F29" s="851"/>
      <c r="G29" s="613">
        <f>SUM(G9:G27)</f>
        <v>0</v>
      </c>
    </row>
    <row r="30" spans="1:251" s="635" customFormat="1" ht="13">
      <c r="A30" s="630"/>
      <c r="B30" s="640"/>
      <c r="C30" s="614"/>
      <c r="D30" s="602"/>
      <c r="E30" s="602"/>
      <c r="F30" s="851"/>
      <c r="G30" s="613"/>
    </row>
    <row r="31" spans="1:251" s="635" customFormat="1" ht="13">
      <c r="A31" s="630"/>
      <c r="B31" s="617"/>
      <c r="C31" s="616" t="s">
        <v>1334</v>
      </c>
      <c r="D31" s="602"/>
      <c r="E31" s="602"/>
      <c r="F31" s="851"/>
      <c r="G31" s="613"/>
    </row>
    <row r="32" spans="1:251" s="635" customFormat="1" ht="13">
      <c r="A32" s="630"/>
      <c r="B32" s="617"/>
      <c r="C32" s="641"/>
      <c r="D32" s="602"/>
      <c r="E32" s="602"/>
      <c r="F32" s="851"/>
      <c r="G32" s="613"/>
    </row>
    <row r="33" spans="1:7" s="635" customFormat="1" ht="69.5">
      <c r="A33" s="630"/>
      <c r="B33" s="617"/>
      <c r="C33" s="642" t="s">
        <v>1335</v>
      </c>
      <c r="D33" s="602"/>
      <c r="E33" s="602"/>
      <c r="F33" s="851"/>
      <c r="G33" s="613"/>
    </row>
    <row r="34" spans="1:7" s="635" customFormat="1" ht="13">
      <c r="A34" s="630"/>
      <c r="B34" s="623"/>
      <c r="C34" s="641" t="s">
        <v>1336</v>
      </c>
      <c r="D34" s="602" t="s">
        <v>66</v>
      </c>
      <c r="E34" s="602">
        <v>17</v>
      </c>
      <c r="F34" s="896"/>
      <c r="G34" s="613">
        <f>F34*E34</f>
        <v>0</v>
      </c>
    </row>
    <row r="35" spans="1:7" s="635" customFormat="1" ht="13">
      <c r="A35" s="630"/>
      <c r="B35" s="643"/>
      <c r="C35" s="641"/>
      <c r="D35" s="602"/>
      <c r="E35" s="602"/>
      <c r="F35" s="901"/>
      <c r="G35" s="613"/>
    </row>
    <row r="36" spans="1:7" s="635" customFormat="1" ht="13">
      <c r="A36" s="630"/>
      <c r="B36" s="643"/>
      <c r="C36" s="641" t="s">
        <v>1337</v>
      </c>
      <c r="D36" s="602" t="s">
        <v>66</v>
      </c>
      <c r="E36" s="602">
        <v>7</v>
      </c>
      <c r="F36" s="896"/>
      <c r="G36" s="613">
        <f t="shared" ref="G36:G42" si="1">F36*E36</f>
        <v>0</v>
      </c>
    </row>
    <row r="37" spans="1:7" s="635" customFormat="1" ht="13">
      <c r="A37" s="630"/>
      <c r="B37" s="643"/>
      <c r="C37" s="644"/>
      <c r="D37" s="602"/>
      <c r="E37" s="602"/>
      <c r="F37" s="901"/>
      <c r="G37" s="613"/>
    </row>
    <row r="38" spans="1:7" s="635" customFormat="1" ht="13">
      <c r="A38" s="630"/>
      <c r="B38" s="645"/>
      <c r="C38" s="646" t="s">
        <v>1338</v>
      </c>
      <c r="D38" s="602" t="s">
        <v>66</v>
      </c>
      <c r="E38" s="602">
        <v>5</v>
      </c>
      <c r="F38" s="896"/>
      <c r="G38" s="613">
        <f>F38*E38</f>
        <v>0</v>
      </c>
    </row>
    <row r="39" spans="1:7" s="635" customFormat="1" ht="13">
      <c r="A39" s="630"/>
      <c r="B39" s="645"/>
      <c r="C39" s="646"/>
      <c r="D39" s="602"/>
      <c r="E39" s="602"/>
      <c r="F39" s="901"/>
      <c r="G39" s="613"/>
    </row>
    <row r="40" spans="1:7" s="635" customFormat="1" ht="13">
      <c r="A40" s="630"/>
      <c r="B40" s="643"/>
      <c r="C40" s="644" t="s">
        <v>1339</v>
      </c>
      <c r="D40" s="602" t="s">
        <v>66</v>
      </c>
      <c r="E40" s="602">
        <v>6</v>
      </c>
      <c r="F40" s="896"/>
      <c r="G40" s="613">
        <f>F40*E40</f>
        <v>0</v>
      </c>
    </row>
    <row r="41" spans="1:7" s="635" customFormat="1" ht="13">
      <c r="A41" s="630"/>
      <c r="B41" s="530"/>
      <c r="C41" s="644"/>
      <c r="D41" s="602"/>
      <c r="E41" s="602"/>
      <c r="F41" s="901"/>
      <c r="G41" s="613"/>
    </row>
    <row r="42" spans="1:7" s="635" customFormat="1" ht="13">
      <c r="A42" s="630"/>
      <c r="B42" s="643"/>
      <c r="C42" s="644" t="s">
        <v>1340</v>
      </c>
      <c r="D42" s="602" t="s">
        <v>66</v>
      </c>
      <c r="E42" s="602">
        <v>7</v>
      </c>
      <c r="F42" s="896"/>
      <c r="G42" s="613">
        <f t="shared" si="1"/>
        <v>0</v>
      </c>
    </row>
    <row r="43" spans="1:7" s="635" customFormat="1" ht="13">
      <c r="A43" s="630"/>
      <c r="B43" s="530"/>
      <c r="C43" s="644"/>
      <c r="D43" s="602"/>
      <c r="E43" s="602"/>
      <c r="F43" s="901"/>
      <c r="G43" s="613"/>
    </row>
    <row r="44" spans="1:7" s="635" customFormat="1" ht="13">
      <c r="A44" s="630"/>
      <c r="B44" s="645"/>
      <c r="C44" s="644" t="s">
        <v>1341</v>
      </c>
      <c r="D44" s="602" t="s">
        <v>66</v>
      </c>
      <c r="E44" s="602">
        <v>3</v>
      </c>
      <c r="F44" s="896"/>
      <c r="G44" s="613">
        <f>F44*E44</f>
        <v>0</v>
      </c>
    </row>
    <row r="45" spans="1:7" s="635" customFormat="1" ht="13">
      <c r="A45" s="630"/>
      <c r="B45" s="643"/>
      <c r="C45" s="641"/>
      <c r="D45" s="602"/>
      <c r="E45" s="602"/>
      <c r="F45" s="901"/>
      <c r="G45" s="613"/>
    </row>
    <row r="46" spans="1:7" s="635" customFormat="1" ht="13">
      <c r="A46" s="630"/>
      <c r="B46" s="643"/>
      <c r="C46" s="641" t="s">
        <v>1342</v>
      </c>
      <c r="D46" s="602" t="s">
        <v>66</v>
      </c>
      <c r="E46" s="602">
        <v>3</v>
      </c>
      <c r="F46" s="896"/>
      <c r="G46" s="613">
        <f>F46*E46</f>
        <v>0</v>
      </c>
    </row>
    <row r="47" spans="1:7" s="635" customFormat="1" ht="13">
      <c r="A47" s="630"/>
      <c r="B47" s="623"/>
      <c r="C47" s="641"/>
      <c r="D47" s="602"/>
      <c r="E47" s="602"/>
      <c r="F47" s="896"/>
      <c r="G47" s="613"/>
    </row>
    <row r="48" spans="1:7" s="635" customFormat="1" ht="13">
      <c r="A48" s="647"/>
      <c r="B48" s="645"/>
      <c r="C48" s="641" t="s">
        <v>1343</v>
      </c>
      <c r="D48" s="602" t="s">
        <v>66</v>
      </c>
      <c r="E48" s="602">
        <v>18</v>
      </c>
      <c r="F48" s="896"/>
      <c r="G48" s="613">
        <f t="shared" ref="G48:G52" si="2">F48*E48</f>
        <v>0</v>
      </c>
    </row>
    <row r="49" spans="1:7" s="635" customFormat="1">
      <c r="A49" s="600"/>
      <c r="B49" s="648"/>
      <c r="C49" s="641"/>
      <c r="D49" s="602"/>
      <c r="E49" s="602"/>
      <c r="F49" s="896"/>
      <c r="G49" s="613"/>
    </row>
    <row r="50" spans="1:7" s="635" customFormat="1">
      <c r="A50" s="600"/>
      <c r="B50" s="645"/>
      <c r="C50" s="641" t="s">
        <v>1344</v>
      </c>
      <c r="D50" s="602" t="s">
        <v>66</v>
      </c>
      <c r="E50" s="602">
        <v>1</v>
      </c>
      <c r="F50" s="896"/>
      <c r="G50" s="613">
        <f t="shared" si="2"/>
        <v>0</v>
      </c>
    </row>
    <row r="51" spans="1:7" s="635" customFormat="1">
      <c r="A51" s="600"/>
      <c r="B51" s="645"/>
      <c r="C51" s="641"/>
      <c r="D51" s="602"/>
      <c r="E51" s="602"/>
      <c r="F51" s="896"/>
      <c r="G51" s="613"/>
    </row>
    <row r="52" spans="1:7" s="635" customFormat="1" ht="13">
      <c r="A52" s="600" t="s">
        <v>874</v>
      </c>
      <c r="B52" s="645"/>
      <c r="C52" s="641" t="s">
        <v>1345</v>
      </c>
      <c r="D52" s="634" t="s">
        <v>687</v>
      </c>
      <c r="E52" s="602">
        <v>220</v>
      </c>
      <c r="F52" s="896"/>
      <c r="G52" s="613">
        <f t="shared" si="2"/>
        <v>0</v>
      </c>
    </row>
    <row r="53" spans="1:7" s="635" customFormat="1">
      <c r="A53" s="600"/>
      <c r="B53" s="530"/>
      <c r="C53" s="649"/>
      <c r="D53" s="638"/>
      <c r="E53" s="638"/>
      <c r="F53" s="907"/>
      <c r="G53" s="911"/>
    </row>
    <row r="54" spans="1:7" s="635" customFormat="1">
      <c r="A54" s="600"/>
      <c r="B54" s="645"/>
      <c r="C54" s="612" t="s">
        <v>1346</v>
      </c>
      <c r="D54" s="602"/>
      <c r="E54" s="602"/>
      <c r="F54" s="851"/>
      <c r="G54" s="604">
        <f>SUM(G34:G52)</f>
        <v>0</v>
      </c>
    </row>
    <row r="55" spans="1:7" s="635" customFormat="1">
      <c r="A55" s="600"/>
      <c r="B55" s="530"/>
      <c r="C55" s="649"/>
      <c r="D55" s="638"/>
      <c r="E55" s="638"/>
      <c r="F55" s="907"/>
      <c r="G55" s="638"/>
    </row>
    <row r="56" spans="1:7" s="635" customFormat="1" ht="13">
      <c r="A56" s="600"/>
      <c r="B56" s="623"/>
      <c r="C56" s="650" t="s">
        <v>1505</v>
      </c>
      <c r="D56" s="603"/>
      <c r="E56" s="603"/>
      <c r="F56" s="851"/>
      <c r="G56" s="912">
        <f>SUM(G29,G54)</f>
        <v>0</v>
      </c>
    </row>
    <row r="57" spans="1:7" s="635" customFormat="1">
      <c r="A57" s="600"/>
      <c r="B57" s="617"/>
      <c r="C57" s="615"/>
      <c r="D57" s="602"/>
      <c r="E57" s="501"/>
      <c r="F57" s="851"/>
    </row>
    <row r="58" spans="1:7" s="635" customFormat="1">
      <c r="A58" s="600"/>
      <c r="B58" s="623"/>
      <c r="F58" s="908"/>
    </row>
    <row r="59" spans="1:7" s="635" customFormat="1">
      <c r="A59" s="600"/>
      <c r="B59" s="601"/>
      <c r="C59" s="614"/>
      <c r="D59" s="602"/>
      <c r="E59" s="602"/>
      <c r="F59" s="908"/>
      <c r="G59" s="604"/>
    </row>
    <row r="60" spans="1:7" s="635" customFormat="1">
      <c r="A60" s="600"/>
      <c r="B60" s="601"/>
      <c r="C60" s="614"/>
      <c r="D60" s="602"/>
      <c r="E60" s="602"/>
      <c r="F60" s="908"/>
      <c r="G60" s="604"/>
    </row>
    <row r="61" spans="1:7" s="635" customFormat="1">
      <c r="A61" s="600"/>
      <c r="B61" s="601"/>
      <c r="C61" s="614"/>
      <c r="D61" s="602"/>
      <c r="E61" s="602"/>
      <c r="F61" s="908"/>
      <c r="G61" s="604"/>
    </row>
    <row r="62" spans="1:7" s="635" customFormat="1">
      <c r="A62" s="600"/>
      <c r="B62" s="601"/>
      <c r="C62" s="614"/>
      <c r="D62" s="602"/>
      <c r="E62" s="602"/>
      <c r="F62" s="908"/>
      <c r="G62" s="604"/>
    </row>
    <row r="63" spans="1:7" s="635" customFormat="1">
      <c r="A63" s="600"/>
      <c r="B63" s="601"/>
      <c r="C63" s="614"/>
      <c r="D63" s="602"/>
      <c r="E63" s="602"/>
      <c r="F63" s="908"/>
      <c r="G63" s="604"/>
    </row>
    <row r="64" spans="1:7" s="635" customFormat="1">
      <c r="A64" s="600"/>
      <c r="B64" s="601"/>
      <c r="C64" s="614"/>
      <c r="D64" s="602"/>
      <c r="E64" s="602"/>
      <c r="F64" s="908"/>
      <c r="G64" s="604"/>
    </row>
    <row r="65" spans="1:7">
      <c r="F65" s="908"/>
    </row>
    <row r="66" spans="1:7" s="635" customFormat="1">
      <c r="A66" s="600"/>
      <c r="B66" s="601"/>
      <c r="C66" s="614"/>
      <c r="D66" s="602"/>
      <c r="E66" s="602"/>
      <c r="F66" s="908"/>
      <c r="G66" s="604"/>
    </row>
    <row r="67" spans="1:7" s="635" customFormat="1">
      <c r="A67" s="600"/>
      <c r="B67" s="601"/>
      <c r="C67" s="614"/>
      <c r="D67" s="602"/>
      <c r="E67" s="602"/>
      <c r="F67" s="908"/>
      <c r="G67" s="604"/>
    </row>
    <row r="68" spans="1:7" s="635" customFormat="1">
      <c r="A68" s="600"/>
      <c r="B68" s="601"/>
      <c r="C68" s="614"/>
      <c r="D68" s="602"/>
      <c r="E68" s="602"/>
      <c r="F68" s="908"/>
      <c r="G68" s="604"/>
    </row>
    <row r="69" spans="1:7" s="635" customFormat="1">
      <c r="A69" s="600"/>
      <c r="B69" s="601"/>
      <c r="C69" s="614"/>
      <c r="D69" s="602"/>
      <c r="E69" s="602"/>
      <c r="F69" s="908"/>
      <c r="G69" s="604"/>
    </row>
    <row r="70" spans="1:7" s="635" customFormat="1">
      <c r="A70" s="600"/>
      <c r="B70" s="601"/>
      <c r="C70" s="614"/>
      <c r="D70" s="602"/>
      <c r="E70" s="602"/>
      <c r="F70" s="908"/>
      <c r="G70" s="604"/>
    </row>
    <row r="71" spans="1:7" s="635" customFormat="1">
      <c r="A71" s="600"/>
      <c r="B71" s="601"/>
      <c r="C71" s="614"/>
      <c r="D71" s="602"/>
      <c r="E71" s="602"/>
      <c r="F71" s="908"/>
      <c r="G71" s="604"/>
    </row>
    <row r="72" spans="1:7" s="635" customFormat="1">
      <c r="A72" s="600"/>
      <c r="B72" s="601"/>
      <c r="C72" s="614"/>
      <c r="D72" s="602"/>
      <c r="E72" s="602"/>
      <c r="F72" s="908"/>
      <c r="G72" s="604"/>
    </row>
    <row r="73" spans="1:7">
      <c r="F73" s="908"/>
    </row>
    <row r="74" spans="1:7" s="614" customFormat="1">
      <c r="A74" s="600"/>
      <c r="B74" s="601"/>
      <c r="D74" s="602"/>
      <c r="E74" s="602"/>
      <c r="F74" s="908"/>
      <c r="G74" s="604"/>
    </row>
    <row r="75" spans="1:7">
      <c r="F75" s="909"/>
    </row>
    <row r="76" spans="1:7">
      <c r="F76" s="908"/>
    </row>
    <row r="77" spans="1:7">
      <c r="F77" s="908"/>
    </row>
    <row r="78" spans="1:7">
      <c r="F78" s="908"/>
    </row>
    <row r="79" spans="1:7">
      <c r="F79" s="908"/>
    </row>
    <row r="80" spans="1:7">
      <c r="F80" s="908"/>
    </row>
    <row r="81" spans="1:13">
      <c r="F81" s="908"/>
    </row>
    <row r="82" spans="1:13">
      <c r="F82" s="908"/>
    </row>
    <row r="83" spans="1:13">
      <c r="F83" s="908"/>
    </row>
    <row r="84" spans="1:13">
      <c r="F84" s="908"/>
    </row>
    <row r="85" spans="1:13">
      <c r="F85" s="908"/>
    </row>
    <row r="86" spans="1:13" ht="14.5">
      <c r="F86" s="792"/>
    </row>
    <row r="87" spans="1:13">
      <c r="F87" s="908"/>
      <c r="J87" s="651"/>
    </row>
    <row r="88" spans="1:13">
      <c r="F88" s="908"/>
      <c r="H88" s="603"/>
      <c r="I88" s="603"/>
      <c r="J88" s="651"/>
    </row>
    <row r="89" spans="1:13">
      <c r="F89" s="908"/>
      <c r="H89" s="652"/>
      <c r="I89" s="653"/>
      <c r="J89" s="651"/>
    </row>
    <row r="90" spans="1:13" ht="13">
      <c r="F90" s="908"/>
      <c r="I90" s="654"/>
      <c r="J90" s="655"/>
    </row>
    <row r="91" spans="1:13">
      <c r="F91" s="908"/>
      <c r="J91" s="651"/>
    </row>
    <row r="92" spans="1:13">
      <c r="F92" s="908"/>
    </row>
    <row r="93" spans="1:13">
      <c r="F93" s="908"/>
    </row>
    <row r="94" spans="1:13">
      <c r="F94" s="909"/>
    </row>
    <row r="95" spans="1:13">
      <c r="F95" s="909"/>
    </row>
    <row r="96" spans="1:13" s="635" customFormat="1">
      <c r="A96" s="600"/>
      <c r="B96" s="601"/>
      <c r="C96" s="614"/>
      <c r="D96" s="602"/>
      <c r="E96" s="602"/>
      <c r="F96" s="909"/>
      <c r="G96" s="604"/>
      <c r="H96" s="605"/>
      <c r="I96" s="605"/>
      <c r="J96" s="605"/>
      <c r="K96" s="605"/>
      <c r="L96" s="605"/>
      <c r="M96" s="605"/>
    </row>
    <row r="97" spans="6:6">
      <c r="F97" s="909"/>
    </row>
    <row r="98" spans="6:6">
      <c r="F98" s="909"/>
    </row>
    <row r="99" spans="6:6">
      <c r="F99" s="908"/>
    </row>
    <row r="100" spans="6:6">
      <c r="F100" s="908"/>
    </row>
    <row r="101" spans="6:6">
      <c r="F101" s="908"/>
    </row>
    <row r="102" spans="6:6">
      <c r="F102" s="908"/>
    </row>
    <row r="103" spans="6:6">
      <c r="F103" s="908"/>
    </row>
    <row r="104" spans="6:6">
      <c r="F104" s="909"/>
    </row>
    <row r="105" spans="6:6">
      <c r="F105" s="908"/>
    </row>
    <row r="106" spans="6:6">
      <c r="F106" s="908"/>
    </row>
    <row r="107" spans="6:6">
      <c r="F107" s="908"/>
    </row>
    <row r="108" spans="6:6">
      <c r="F108" s="908"/>
    </row>
    <row r="109" spans="6:6">
      <c r="F109" s="908"/>
    </row>
    <row r="110" spans="6:6">
      <c r="F110" s="908"/>
    </row>
    <row r="111" spans="6:6">
      <c r="F111" s="908"/>
    </row>
    <row r="112" spans="6:6">
      <c r="F112" s="908"/>
    </row>
    <row r="113" spans="6:6">
      <c r="F113" s="908"/>
    </row>
    <row r="114" spans="6:6">
      <c r="F114" s="908"/>
    </row>
    <row r="115" spans="6:6">
      <c r="F115" s="908"/>
    </row>
    <row r="116" spans="6:6">
      <c r="F116" s="908"/>
    </row>
    <row r="117" spans="6:6">
      <c r="F117" s="908"/>
    </row>
    <row r="118" spans="6:6">
      <c r="F118" s="908"/>
    </row>
    <row r="119" spans="6:6">
      <c r="F119" s="908"/>
    </row>
    <row r="120" spans="6:6">
      <c r="F120" s="908"/>
    </row>
    <row r="121" spans="6:6">
      <c r="F121" s="908"/>
    </row>
    <row r="122" spans="6:6">
      <c r="F122" s="910"/>
    </row>
    <row r="123" spans="6:6">
      <c r="F123" s="909"/>
    </row>
    <row r="124" spans="6:6">
      <c r="F124" s="909"/>
    </row>
    <row r="125" spans="6:6">
      <c r="F125" s="909"/>
    </row>
    <row r="126" spans="6:6">
      <c r="F126" s="909"/>
    </row>
    <row r="127" spans="6:6">
      <c r="F127" s="909"/>
    </row>
    <row r="128" spans="6:6">
      <c r="F128" s="909"/>
    </row>
    <row r="129" spans="6:6">
      <c r="F129" s="909"/>
    </row>
    <row r="130" spans="6:6">
      <c r="F130" s="909"/>
    </row>
    <row r="131" spans="6:6">
      <c r="F131" s="909"/>
    </row>
    <row r="132" spans="6:6">
      <c r="F132" s="909"/>
    </row>
    <row r="133" spans="6:6">
      <c r="F133" s="909"/>
    </row>
    <row r="134" spans="6:6">
      <c r="F134" s="909"/>
    </row>
    <row r="135" spans="6:6">
      <c r="F135" s="909"/>
    </row>
    <row r="136" spans="6:6">
      <c r="F136" s="909"/>
    </row>
    <row r="137" spans="6:6">
      <c r="F137" s="909"/>
    </row>
    <row r="138" spans="6:6">
      <c r="F138" s="909"/>
    </row>
    <row r="139" spans="6:6">
      <c r="F139" s="909"/>
    </row>
    <row r="140" spans="6:6">
      <c r="F140" s="909"/>
    </row>
    <row r="141" spans="6:6">
      <c r="F141" s="909"/>
    </row>
    <row r="142" spans="6:6">
      <c r="F142" s="909"/>
    </row>
    <row r="143" spans="6:6">
      <c r="F143" s="909"/>
    </row>
    <row r="144" spans="6:6">
      <c r="F144" s="909"/>
    </row>
    <row r="145" spans="6:6">
      <c r="F145" s="909"/>
    </row>
    <row r="146" spans="6:6">
      <c r="F146" s="909"/>
    </row>
    <row r="147" spans="6:6">
      <c r="F147" s="909"/>
    </row>
    <row r="148" spans="6:6">
      <c r="F148" s="909"/>
    </row>
    <row r="149" spans="6:6">
      <c r="F149" s="909"/>
    </row>
    <row r="150" spans="6:6">
      <c r="F150" s="909"/>
    </row>
    <row r="151" spans="6:6">
      <c r="F151" s="909"/>
    </row>
    <row r="152" spans="6:6">
      <c r="F152" s="910"/>
    </row>
    <row r="153" spans="6:6">
      <c r="F153" s="909"/>
    </row>
    <row r="154" spans="6:6">
      <c r="F154" s="909"/>
    </row>
    <row r="155" spans="6:6">
      <c r="F155" s="909"/>
    </row>
    <row r="156" spans="6:6">
      <c r="F156" s="909"/>
    </row>
    <row r="157" spans="6:6">
      <c r="F157" s="908"/>
    </row>
    <row r="158" spans="6:6">
      <c r="F158" s="908"/>
    </row>
    <row r="159" spans="6:6">
      <c r="F159" s="908"/>
    </row>
    <row r="160" spans="6:6">
      <c r="F160" s="909"/>
    </row>
    <row r="161" spans="6:6">
      <c r="F161" s="909"/>
    </row>
    <row r="162" spans="6:6">
      <c r="F162" s="909"/>
    </row>
    <row r="163" spans="6:6">
      <c r="F163" s="909"/>
    </row>
    <row r="164" spans="6:6">
      <c r="F164" s="909"/>
    </row>
    <row r="165" spans="6:6">
      <c r="F165" s="909"/>
    </row>
    <row r="166" spans="6:6">
      <c r="F166" s="909"/>
    </row>
    <row r="167" spans="6:6">
      <c r="F167" s="909"/>
    </row>
    <row r="168" spans="6:6">
      <c r="F168" s="909"/>
    </row>
    <row r="169" spans="6:6">
      <c r="F169" s="909"/>
    </row>
    <row r="170" spans="6:6">
      <c r="F170" s="909"/>
    </row>
    <row r="171" spans="6:6">
      <c r="F171" s="909"/>
    </row>
    <row r="172" spans="6:6">
      <c r="F172" s="909"/>
    </row>
    <row r="173" spans="6:6">
      <c r="F173" s="909"/>
    </row>
    <row r="174" spans="6:6">
      <c r="F174" s="909"/>
    </row>
    <row r="175" spans="6:6">
      <c r="F175" s="909"/>
    </row>
    <row r="176" spans="6:6">
      <c r="F176" s="909"/>
    </row>
    <row r="177" spans="6:6">
      <c r="F177" s="909"/>
    </row>
    <row r="178" spans="6:6">
      <c r="F178" s="909"/>
    </row>
    <row r="179" spans="6:6">
      <c r="F179" s="909"/>
    </row>
    <row r="180" spans="6:6">
      <c r="F180" s="909"/>
    </row>
    <row r="181" spans="6:6">
      <c r="F181" s="909"/>
    </row>
    <row r="182" spans="6:6">
      <c r="F182" s="909"/>
    </row>
    <row r="183" spans="6:6">
      <c r="F183" s="909"/>
    </row>
    <row r="184" spans="6:6">
      <c r="F184" s="909"/>
    </row>
    <row r="185" spans="6:6">
      <c r="F185" s="909"/>
    </row>
    <row r="186" spans="6:6">
      <c r="F186" s="909"/>
    </row>
    <row r="187" spans="6:6">
      <c r="F187" s="909"/>
    </row>
    <row r="188" spans="6:6">
      <c r="F188" s="909"/>
    </row>
    <row r="189" spans="6:6">
      <c r="F189" s="909"/>
    </row>
    <row r="190" spans="6:6">
      <c r="F190" s="909"/>
    </row>
    <row r="191" spans="6:6">
      <c r="F191" s="909"/>
    </row>
    <row r="192" spans="6:6">
      <c r="F192" s="909"/>
    </row>
    <row r="193" spans="6:6">
      <c r="F193" s="909"/>
    </row>
    <row r="194" spans="6:6">
      <c r="F194" s="909"/>
    </row>
    <row r="195" spans="6:6">
      <c r="F195" s="909"/>
    </row>
    <row r="196" spans="6:6">
      <c r="F196" s="909"/>
    </row>
    <row r="197" spans="6:6">
      <c r="F197" s="909"/>
    </row>
    <row r="198" spans="6:6">
      <c r="F198" s="909"/>
    </row>
    <row r="199" spans="6:6">
      <c r="F199" s="909"/>
    </row>
    <row r="200" spans="6:6">
      <c r="F200" s="909"/>
    </row>
    <row r="201" spans="6:6">
      <c r="F201" s="909"/>
    </row>
    <row r="202" spans="6:6">
      <c r="F202" s="909"/>
    </row>
    <row r="203" spans="6:6">
      <c r="F203" s="909"/>
    </row>
    <row r="204" spans="6:6">
      <c r="F204" s="909"/>
    </row>
    <row r="205" spans="6:6">
      <c r="F205" s="909"/>
    </row>
    <row r="206" spans="6:6">
      <c r="F206" s="909"/>
    </row>
    <row r="207" spans="6:6">
      <c r="F207" s="909"/>
    </row>
    <row r="208" spans="6:6">
      <c r="F208" s="909"/>
    </row>
    <row r="209" spans="6:6">
      <c r="F209" s="909"/>
    </row>
    <row r="210" spans="6:6">
      <c r="F210" s="909"/>
    </row>
    <row r="211" spans="6:6">
      <c r="F211" s="909"/>
    </row>
    <row r="212" spans="6:6">
      <c r="F212" s="909"/>
    </row>
    <row r="213" spans="6:6">
      <c r="F213" s="909"/>
    </row>
    <row r="214" spans="6:6">
      <c r="F214" s="909"/>
    </row>
    <row r="215" spans="6:6">
      <c r="F215" s="909"/>
    </row>
    <row r="216" spans="6:6">
      <c r="F216" s="909"/>
    </row>
    <row r="217" spans="6:6">
      <c r="F217" s="909"/>
    </row>
    <row r="218" spans="6:6">
      <c r="F218" s="909"/>
    </row>
    <row r="219" spans="6:6">
      <c r="F219" s="909"/>
    </row>
    <row r="220" spans="6:6">
      <c r="F220" s="909"/>
    </row>
    <row r="221" spans="6:6">
      <c r="F221" s="909"/>
    </row>
    <row r="222" spans="6:6">
      <c r="F222" s="909"/>
    </row>
    <row r="223" spans="6:6">
      <c r="F223" s="909"/>
    </row>
    <row r="224" spans="6:6">
      <c r="F224" s="909"/>
    </row>
    <row r="225" spans="6:6">
      <c r="F225" s="909"/>
    </row>
    <row r="226" spans="6:6">
      <c r="F226" s="909"/>
    </row>
    <row r="227" spans="6:6">
      <c r="F227" s="909"/>
    </row>
    <row r="228" spans="6:6">
      <c r="F228" s="909"/>
    </row>
    <row r="229" spans="6:6">
      <c r="F229" s="909"/>
    </row>
    <row r="230" spans="6:6">
      <c r="F230" s="909"/>
    </row>
    <row r="231" spans="6:6">
      <c r="F231" s="909"/>
    </row>
    <row r="232" spans="6:6">
      <c r="F232" s="909"/>
    </row>
    <row r="233" spans="6:6">
      <c r="F233" s="909"/>
    </row>
    <row r="234" spans="6:6">
      <c r="F234" s="909"/>
    </row>
    <row r="235" spans="6:6">
      <c r="F235" s="909"/>
    </row>
    <row r="236" spans="6:6">
      <c r="F236" s="909"/>
    </row>
    <row r="237" spans="6:6">
      <c r="F237" s="909"/>
    </row>
    <row r="238" spans="6:6">
      <c r="F238" s="909"/>
    </row>
    <row r="239" spans="6:6">
      <c r="F239" s="909"/>
    </row>
    <row r="240" spans="6:6">
      <c r="F240" s="909"/>
    </row>
    <row r="241" spans="6:6">
      <c r="F241" s="909"/>
    </row>
    <row r="242" spans="6:6">
      <c r="F242" s="909"/>
    </row>
    <row r="243" spans="6:6">
      <c r="F243" s="909"/>
    </row>
    <row r="244" spans="6:6">
      <c r="F244" s="909"/>
    </row>
    <row r="245" spans="6:6">
      <c r="F245" s="909"/>
    </row>
    <row r="246" spans="6:6">
      <c r="F246" s="909"/>
    </row>
    <row r="247" spans="6:6">
      <c r="F247" s="909"/>
    </row>
    <row r="248" spans="6:6">
      <c r="F248" s="909"/>
    </row>
    <row r="249" spans="6:6">
      <c r="F249" s="909"/>
    </row>
    <row r="250" spans="6:6">
      <c r="F250" s="909"/>
    </row>
    <row r="251" spans="6:6">
      <c r="F251" s="909"/>
    </row>
    <row r="252" spans="6:6">
      <c r="F252" s="909"/>
    </row>
    <row r="253" spans="6:6">
      <c r="F253" s="909"/>
    </row>
    <row r="254" spans="6:6">
      <c r="F254" s="909"/>
    </row>
    <row r="255" spans="6:6">
      <c r="F255" s="909"/>
    </row>
    <row r="256" spans="6:6">
      <c r="F256" s="909"/>
    </row>
    <row r="257" spans="6:6">
      <c r="F257" s="909"/>
    </row>
    <row r="258" spans="6:6">
      <c r="F258" s="909"/>
    </row>
    <row r="259" spans="6:6">
      <c r="F259" s="909"/>
    </row>
    <row r="260" spans="6:6">
      <c r="F260" s="909"/>
    </row>
    <row r="261" spans="6:6">
      <c r="F261" s="909"/>
    </row>
    <row r="262" spans="6:6">
      <c r="F262" s="909"/>
    </row>
    <row r="263" spans="6:6">
      <c r="F263" s="909"/>
    </row>
    <row r="264" spans="6:6">
      <c r="F264" s="909"/>
    </row>
    <row r="265" spans="6:6">
      <c r="F265" s="909"/>
    </row>
    <row r="266" spans="6:6">
      <c r="F266" s="909"/>
    </row>
    <row r="267" spans="6:6">
      <c r="F267" s="909"/>
    </row>
    <row r="268" spans="6:6">
      <c r="F268" s="909"/>
    </row>
    <row r="269" spans="6:6">
      <c r="F269" s="909"/>
    </row>
    <row r="270" spans="6:6">
      <c r="F270" s="909"/>
    </row>
    <row r="271" spans="6:6">
      <c r="F271" s="909"/>
    </row>
    <row r="272" spans="6:6">
      <c r="F272" s="908"/>
    </row>
    <row r="273" spans="6:6">
      <c r="F273" s="909"/>
    </row>
    <row r="274" spans="6:6">
      <c r="F274" s="909"/>
    </row>
    <row r="275" spans="6:6">
      <c r="F275" s="908"/>
    </row>
    <row r="276" spans="6:6">
      <c r="F276" s="908"/>
    </row>
    <row r="277" spans="6:6">
      <c r="F277" s="908"/>
    </row>
    <row r="278" spans="6:6">
      <c r="F278" s="908"/>
    </row>
    <row r="279" spans="6:6">
      <c r="F279" s="908"/>
    </row>
    <row r="280" spans="6:6">
      <c r="F280" s="908"/>
    </row>
    <row r="281" spans="6:6">
      <c r="F281" s="908"/>
    </row>
    <row r="282" spans="6:6">
      <c r="F282" s="908"/>
    </row>
    <row r="283" spans="6:6">
      <c r="F283" s="908"/>
    </row>
    <row r="284" spans="6:6">
      <c r="F284" s="908"/>
    </row>
    <row r="285" spans="6:6">
      <c r="F285" s="908"/>
    </row>
    <row r="286" spans="6:6">
      <c r="F286" s="908"/>
    </row>
    <row r="287" spans="6:6">
      <c r="F287" s="908"/>
    </row>
    <row r="288" spans="6:6">
      <c r="F288" s="908"/>
    </row>
    <row r="289" spans="6:6">
      <c r="F289" s="908"/>
    </row>
    <row r="290" spans="6:6">
      <c r="F290" s="908"/>
    </row>
    <row r="291" spans="6:6">
      <c r="F291" s="908"/>
    </row>
    <row r="292" spans="6:6">
      <c r="F292" s="908"/>
    </row>
    <row r="293" spans="6:6">
      <c r="F293" s="908"/>
    </row>
    <row r="294" spans="6:6">
      <c r="F294" s="908"/>
    </row>
    <row r="295" spans="6:6">
      <c r="F295" s="908"/>
    </row>
    <row r="296" spans="6:6">
      <c r="F296" s="908"/>
    </row>
    <row r="297" spans="6:6">
      <c r="F297" s="908"/>
    </row>
    <row r="298" spans="6:6">
      <c r="F298" s="908"/>
    </row>
    <row r="299" spans="6:6">
      <c r="F299" s="908"/>
    </row>
    <row r="300" spans="6:6">
      <c r="F300" s="909"/>
    </row>
    <row r="301" spans="6:6">
      <c r="F301" s="908"/>
    </row>
    <row r="302" spans="6:6">
      <c r="F302" s="908"/>
    </row>
    <row r="303" spans="6:6">
      <c r="F303" s="908"/>
    </row>
    <row r="304" spans="6:6">
      <c r="F304" s="908"/>
    </row>
    <row r="305" spans="6:6">
      <c r="F305" s="908"/>
    </row>
    <row r="306" spans="6:6">
      <c r="F306" s="908"/>
    </row>
    <row r="307" spans="6:6">
      <c r="F307" s="908"/>
    </row>
    <row r="308" spans="6:6">
      <c r="F308" s="909"/>
    </row>
    <row r="309" spans="6:6">
      <c r="F309" s="850"/>
    </row>
    <row r="310" spans="6:6">
      <c r="F310" s="909"/>
    </row>
    <row r="311" spans="6:6">
      <c r="F311" s="909"/>
    </row>
    <row r="312" spans="6:6">
      <c r="F312" s="909"/>
    </row>
    <row r="313" spans="6:6">
      <c r="F313" s="909"/>
    </row>
    <row r="314" spans="6:6">
      <c r="F314" s="909"/>
    </row>
    <row r="315" spans="6:6">
      <c r="F315" s="909"/>
    </row>
    <row r="316" spans="6:6">
      <c r="F316" s="909"/>
    </row>
    <row r="317" spans="6:6">
      <c r="F317" s="909"/>
    </row>
    <row r="318" spans="6:6">
      <c r="F318" s="909"/>
    </row>
    <row r="319" spans="6:6">
      <c r="F319" s="909"/>
    </row>
    <row r="320" spans="6:6">
      <c r="F320" s="909"/>
    </row>
    <row r="321" spans="6:6">
      <c r="F321" s="909"/>
    </row>
  </sheetData>
  <sheetProtection algorithmName="SHA-512" hashValue="aiXHjE8Vdo+fo0LrICMsvul2bZhmQntSIkZVV4/EVyBocyjM25e2Hc0lJ8hAL0bZUVksEqE8MYEVduLjorpy5A==" saltValue="0mwDiAYlHfnlB1Rva+nF+w==" spinCount="100000" sheet="1" objects="1" scenarios="1" selectLockedCells="1"/>
  <pageMargins left="0.75" right="0.75" top="1" bottom="1" header="0" footer="0"/>
  <pageSetup paperSize="9" scale="88" orientation="portrait" r:id="rId1"/>
  <headerFooter alignWithMargins="0">
    <oddHeader>&amp;LRače Tržnica strojne instalacije - PZI - popis materiala in del&amp;R&amp;P/&amp;N</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9B965-8267-47E9-BA6A-DEF43066C3B2}">
  <dimension ref="A1:IV174"/>
  <sheetViews>
    <sheetView view="pageBreakPreview" zoomScaleNormal="85" zoomScaleSheetLayoutView="100" workbookViewId="0">
      <selection activeCell="F135" sqref="F135"/>
    </sheetView>
  </sheetViews>
  <sheetFormatPr defaultColWidth="11.54296875" defaultRowHeight="13"/>
  <cols>
    <col min="1" max="1" width="11.81640625" style="658" customWidth="1"/>
    <col min="2" max="2" width="8.81640625" style="658" customWidth="1"/>
    <col min="3" max="3" width="62.1796875" style="658" bestFit="1" customWidth="1"/>
    <col min="4" max="4" width="6.54296875" style="658" bestFit="1" customWidth="1"/>
    <col min="5" max="5" width="7.7265625" style="659" bestFit="1" customWidth="1"/>
    <col min="6" max="6" width="10.90625" style="932" customWidth="1"/>
    <col min="7" max="7" width="18" style="660" customWidth="1"/>
    <col min="8" max="8" width="2.54296875" style="660" customWidth="1"/>
    <col min="9" max="251" width="9.1796875" style="660" customWidth="1"/>
    <col min="252" max="256" width="11.54296875" style="681"/>
    <col min="257" max="257" width="15.54296875" style="681" customWidth="1"/>
    <col min="258" max="258" width="9" style="681" customWidth="1"/>
    <col min="259" max="259" width="50.7265625" style="681" customWidth="1"/>
    <col min="260" max="260" width="6.7265625" style="681" customWidth="1"/>
    <col min="261" max="261" width="11.1796875" style="681" customWidth="1"/>
    <col min="262" max="262" width="13.1796875" style="681" customWidth="1"/>
    <col min="263" max="263" width="15.81640625" style="681" customWidth="1"/>
    <col min="264" max="507" width="9.1796875" style="681" customWidth="1"/>
    <col min="508" max="512" width="11.54296875" style="681"/>
    <col min="513" max="513" width="15.54296875" style="681" customWidth="1"/>
    <col min="514" max="514" width="9" style="681" customWidth="1"/>
    <col min="515" max="515" width="50.7265625" style="681" customWidth="1"/>
    <col min="516" max="516" width="6.7265625" style="681" customWidth="1"/>
    <col min="517" max="517" width="11.1796875" style="681" customWidth="1"/>
    <col min="518" max="518" width="13.1796875" style="681" customWidth="1"/>
    <col min="519" max="519" width="15.81640625" style="681" customWidth="1"/>
    <col min="520" max="763" width="9.1796875" style="681" customWidth="1"/>
    <col min="764" max="768" width="11.54296875" style="681"/>
    <col min="769" max="769" width="15.54296875" style="681" customWidth="1"/>
    <col min="770" max="770" width="9" style="681" customWidth="1"/>
    <col min="771" max="771" width="50.7265625" style="681" customWidth="1"/>
    <col min="772" max="772" width="6.7265625" style="681" customWidth="1"/>
    <col min="773" max="773" width="11.1796875" style="681" customWidth="1"/>
    <col min="774" max="774" width="13.1796875" style="681" customWidth="1"/>
    <col min="775" max="775" width="15.81640625" style="681" customWidth="1"/>
    <col min="776" max="1019" width="9.1796875" style="681" customWidth="1"/>
    <col min="1020" max="1024" width="11.54296875" style="681"/>
    <col min="1025" max="1025" width="15.54296875" style="681" customWidth="1"/>
    <col min="1026" max="1026" width="9" style="681" customWidth="1"/>
    <col min="1027" max="1027" width="50.7265625" style="681" customWidth="1"/>
    <col min="1028" max="1028" width="6.7265625" style="681" customWidth="1"/>
    <col min="1029" max="1029" width="11.1796875" style="681" customWidth="1"/>
    <col min="1030" max="1030" width="13.1796875" style="681" customWidth="1"/>
    <col min="1031" max="1031" width="15.81640625" style="681" customWidth="1"/>
    <col min="1032" max="1275" width="9.1796875" style="681" customWidth="1"/>
    <col min="1276" max="1280" width="11.54296875" style="681"/>
    <col min="1281" max="1281" width="15.54296875" style="681" customWidth="1"/>
    <col min="1282" max="1282" width="9" style="681" customWidth="1"/>
    <col min="1283" max="1283" width="50.7265625" style="681" customWidth="1"/>
    <col min="1284" max="1284" width="6.7265625" style="681" customWidth="1"/>
    <col min="1285" max="1285" width="11.1796875" style="681" customWidth="1"/>
    <col min="1286" max="1286" width="13.1796875" style="681" customWidth="1"/>
    <col min="1287" max="1287" width="15.81640625" style="681" customWidth="1"/>
    <col min="1288" max="1531" width="9.1796875" style="681" customWidth="1"/>
    <col min="1532" max="1536" width="11.54296875" style="681"/>
    <col min="1537" max="1537" width="15.54296875" style="681" customWidth="1"/>
    <col min="1538" max="1538" width="9" style="681" customWidth="1"/>
    <col min="1539" max="1539" width="50.7265625" style="681" customWidth="1"/>
    <col min="1540" max="1540" width="6.7265625" style="681" customWidth="1"/>
    <col min="1541" max="1541" width="11.1796875" style="681" customWidth="1"/>
    <col min="1542" max="1542" width="13.1796875" style="681" customWidth="1"/>
    <col min="1543" max="1543" width="15.81640625" style="681" customWidth="1"/>
    <col min="1544" max="1787" width="9.1796875" style="681" customWidth="1"/>
    <col min="1788" max="1792" width="11.54296875" style="681"/>
    <col min="1793" max="1793" width="15.54296875" style="681" customWidth="1"/>
    <col min="1794" max="1794" width="9" style="681" customWidth="1"/>
    <col min="1795" max="1795" width="50.7265625" style="681" customWidth="1"/>
    <col min="1796" max="1796" width="6.7265625" style="681" customWidth="1"/>
    <col min="1797" max="1797" width="11.1796875" style="681" customWidth="1"/>
    <col min="1798" max="1798" width="13.1796875" style="681" customWidth="1"/>
    <col min="1799" max="1799" width="15.81640625" style="681" customWidth="1"/>
    <col min="1800" max="2043" width="9.1796875" style="681" customWidth="1"/>
    <col min="2044" max="2048" width="11.54296875" style="681"/>
    <col min="2049" max="2049" width="15.54296875" style="681" customWidth="1"/>
    <col min="2050" max="2050" width="9" style="681" customWidth="1"/>
    <col min="2051" max="2051" width="50.7265625" style="681" customWidth="1"/>
    <col min="2052" max="2052" width="6.7265625" style="681" customWidth="1"/>
    <col min="2053" max="2053" width="11.1796875" style="681" customWidth="1"/>
    <col min="2054" max="2054" width="13.1796875" style="681" customWidth="1"/>
    <col min="2055" max="2055" width="15.81640625" style="681" customWidth="1"/>
    <col min="2056" max="2299" width="9.1796875" style="681" customWidth="1"/>
    <col min="2300" max="2304" width="11.54296875" style="681"/>
    <col min="2305" max="2305" width="15.54296875" style="681" customWidth="1"/>
    <col min="2306" max="2306" width="9" style="681" customWidth="1"/>
    <col min="2307" max="2307" width="50.7265625" style="681" customWidth="1"/>
    <col min="2308" max="2308" width="6.7265625" style="681" customWidth="1"/>
    <col min="2309" max="2309" width="11.1796875" style="681" customWidth="1"/>
    <col min="2310" max="2310" width="13.1796875" style="681" customWidth="1"/>
    <col min="2311" max="2311" width="15.81640625" style="681" customWidth="1"/>
    <col min="2312" max="2555" width="9.1796875" style="681" customWidth="1"/>
    <col min="2556" max="2560" width="11.54296875" style="681"/>
    <col min="2561" max="2561" width="15.54296875" style="681" customWidth="1"/>
    <col min="2562" max="2562" width="9" style="681" customWidth="1"/>
    <col min="2563" max="2563" width="50.7265625" style="681" customWidth="1"/>
    <col min="2564" max="2564" width="6.7265625" style="681" customWidth="1"/>
    <col min="2565" max="2565" width="11.1796875" style="681" customWidth="1"/>
    <col min="2566" max="2566" width="13.1796875" style="681" customWidth="1"/>
    <col min="2567" max="2567" width="15.81640625" style="681" customWidth="1"/>
    <col min="2568" max="2811" width="9.1796875" style="681" customWidth="1"/>
    <col min="2812" max="2816" width="11.54296875" style="681"/>
    <col min="2817" max="2817" width="15.54296875" style="681" customWidth="1"/>
    <col min="2818" max="2818" width="9" style="681" customWidth="1"/>
    <col min="2819" max="2819" width="50.7265625" style="681" customWidth="1"/>
    <col min="2820" max="2820" width="6.7265625" style="681" customWidth="1"/>
    <col min="2821" max="2821" width="11.1796875" style="681" customWidth="1"/>
    <col min="2822" max="2822" width="13.1796875" style="681" customWidth="1"/>
    <col min="2823" max="2823" width="15.81640625" style="681" customWidth="1"/>
    <col min="2824" max="3067" width="9.1796875" style="681" customWidth="1"/>
    <col min="3068" max="3072" width="11.54296875" style="681"/>
    <col min="3073" max="3073" width="15.54296875" style="681" customWidth="1"/>
    <col min="3074" max="3074" width="9" style="681" customWidth="1"/>
    <col min="3075" max="3075" width="50.7265625" style="681" customWidth="1"/>
    <col min="3076" max="3076" width="6.7265625" style="681" customWidth="1"/>
    <col min="3077" max="3077" width="11.1796875" style="681" customWidth="1"/>
    <col min="3078" max="3078" width="13.1796875" style="681" customWidth="1"/>
    <col min="3079" max="3079" width="15.81640625" style="681" customWidth="1"/>
    <col min="3080" max="3323" width="9.1796875" style="681" customWidth="1"/>
    <col min="3324" max="3328" width="11.54296875" style="681"/>
    <col min="3329" max="3329" width="15.54296875" style="681" customWidth="1"/>
    <col min="3330" max="3330" width="9" style="681" customWidth="1"/>
    <col min="3331" max="3331" width="50.7265625" style="681" customWidth="1"/>
    <col min="3332" max="3332" width="6.7265625" style="681" customWidth="1"/>
    <col min="3333" max="3333" width="11.1796875" style="681" customWidth="1"/>
    <col min="3334" max="3334" width="13.1796875" style="681" customWidth="1"/>
    <col min="3335" max="3335" width="15.81640625" style="681" customWidth="1"/>
    <col min="3336" max="3579" width="9.1796875" style="681" customWidth="1"/>
    <col min="3580" max="3584" width="11.54296875" style="681"/>
    <col min="3585" max="3585" width="15.54296875" style="681" customWidth="1"/>
    <col min="3586" max="3586" width="9" style="681" customWidth="1"/>
    <col min="3587" max="3587" width="50.7265625" style="681" customWidth="1"/>
    <col min="3588" max="3588" width="6.7265625" style="681" customWidth="1"/>
    <col min="3589" max="3589" width="11.1796875" style="681" customWidth="1"/>
    <col min="3590" max="3590" width="13.1796875" style="681" customWidth="1"/>
    <col min="3591" max="3591" width="15.81640625" style="681" customWidth="1"/>
    <col min="3592" max="3835" width="9.1796875" style="681" customWidth="1"/>
    <col min="3836" max="3840" width="11.54296875" style="681"/>
    <col min="3841" max="3841" width="15.54296875" style="681" customWidth="1"/>
    <col min="3842" max="3842" width="9" style="681" customWidth="1"/>
    <col min="3843" max="3843" width="50.7265625" style="681" customWidth="1"/>
    <col min="3844" max="3844" width="6.7265625" style="681" customWidth="1"/>
    <col min="3845" max="3845" width="11.1796875" style="681" customWidth="1"/>
    <col min="3846" max="3846" width="13.1796875" style="681" customWidth="1"/>
    <col min="3847" max="3847" width="15.81640625" style="681" customWidth="1"/>
    <col min="3848" max="4091" width="9.1796875" style="681" customWidth="1"/>
    <col min="4092" max="4096" width="11.54296875" style="681"/>
    <col min="4097" max="4097" width="15.54296875" style="681" customWidth="1"/>
    <col min="4098" max="4098" width="9" style="681" customWidth="1"/>
    <col min="4099" max="4099" width="50.7265625" style="681" customWidth="1"/>
    <col min="4100" max="4100" width="6.7265625" style="681" customWidth="1"/>
    <col min="4101" max="4101" width="11.1796875" style="681" customWidth="1"/>
    <col min="4102" max="4102" width="13.1796875" style="681" customWidth="1"/>
    <col min="4103" max="4103" width="15.81640625" style="681" customWidth="1"/>
    <col min="4104" max="4347" width="9.1796875" style="681" customWidth="1"/>
    <col min="4348" max="4352" width="11.54296875" style="681"/>
    <col min="4353" max="4353" width="15.54296875" style="681" customWidth="1"/>
    <col min="4354" max="4354" width="9" style="681" customWidth="1"/>
    <col min="4355" max="4355" width="50.7265625" style="681" customWidth="1"/>
    <col min="4356" max="4356" width="6.7265625" style="681" customWidth="1"/>
    <col min="4357" max="4357" width="11.1796875" style="681" customWidth="1"/>
    <col min="4358" max="4358" width="13.1796875" style="681" customWidth="1"/>
    <col min="4359" max="4359" width="15.81640625" style="681" customWidth="1"/>
    <col min="4360" max="4603" width="9.1796875" style="681" customWidth="1"/>
    <col min="4604" max="4608" width="11.54296875" style="681"/>
    <col min="4609" max="4609" width="15.54296875" style="681" customWidth="1"/>
    <col min="4610" max="4610" width="9" style="681" customWidth="1"/>
    <col min="4611" max="4611" width="50.7265625" style="681" customWidth="1"/>
    <col min="4612" max="4612" width="6.7265625" style="681" customWidth="1"/>
    <col min="4613" max="4613" width="11.1796875" style="681" customWidth="1"/>
    <col min="4614" max="4614" width="13.1796875" style="681" customWidth="1"/>
    <col min="4615" max="4615" width="15.81640625" style="681" customWidth="1"/>
    <col min="4616" max="4859" width="9.1796875" style="681" customWidth="1"/>
    <col min="4860" max="4864" width="11.54296875" style="681"/>
    <col min="4865" max="4865" width="15.54296875" style="681" customWidth="1"/>
    <col min="4866" max="4866" width="9" style="681" customWidth="1"/>
    <col min="4867" max="4867" width="50.7265625" style="681" customWidth="1"/>
    <col min="4868" max="4868" width="6.7265625" style="681" customWidth="1"/>
    <col min="4869" max="4869" width="11.1796875" style="681" customWidth="1"/>
    <col min="4870" max="4870" width="13.1796875" style="681" customWidth="1"/>
    <col min="4871" max="4871" width="15.81640625" style="681" customWidth="1"/>
    <col min="4872" max="5115" width="9.1796875" style="681" customWidth="1"/>
    <col min="5116" max="5120" width="11.54296875" style="681"/>
    <col min="5121" max="5121" width="15.54296875" style="681" customWidth="1"/>
    <col min="5122" max="5122" width="9" style="681" customWidth="1"/>
    <col min="5123" max="5123" width="50.7265625" style="681" customWidth="1"/>
    <col min="5124" max="5124" width="6.7265625" style="681" customWidth="1"/>
    <col min="5125" max="5125" width="11.1796875" style="681" customWidth="1"/>
    <col min="5126" max="5126" width="13.1796875" style="681" customWidth="1"/>
    <col min="5127" max="5127" width="15.81640625" style="681" customWidth="1"/>
    <col min="5128" max="5371" width="9.1796875" style="681" customWidth="1"/>
    <col min="5372" max="5376" width="11.54296875" style="681"/>
    <col min="5377" max="5377" width="15.54296875" style="681" customWidth="1"/>
    <col min="5378" max="5378" width="9" style="681" customWidth="1"/>
    <col min="5379" max="5379" width="50.7265625" style="681" customWidth="1"/>
    <col min="5380" max="5380" width="6.7265625" style="681" customWidth="1"/>
    <col min="5381" max="5381" width="11.1796875" style="681" customWidth="1"/>
    <col min="5382" max="5382" width="13.1796875" style="681" customWidth="1"/>
    <col min="5383" max="5383" width="15.81640625" style="681" customWidth="1"/>
    <col min="5384" max="5627" width="9.1796875" style="681" customWidth="1"/>
    <col min="5628" max="5632" width="11.54296875" style="681"/>
    <col min="5633" max="5633" width="15.54296875" style="681" customWidth="1"/>
    <col min="5634" max="5634" width="9" style="681" customWidth="1"/>
    <col min="5635" max="5635" width="50.7265625" style="681" customWidth="1"/>
    <col min="5636" max="5636" width="6.7265625" style="681" customWidth="1"/>
    <col min="5637" max="5637" width="11.1796875" style="681" customWidth="1"/>
    <col min="5638" max="5638" width="13.1796875" style="681" customWidth="1"/>
    <col min="5639" max="5639" width="15.81640625" style="681" customWidth="1"/>
    <col min="5640" max="5883" width="9.1796875" style="681" customWidth="1"/>
    <col min="5884" max="5888" width="11.54296875" style="681"/>
    <col min="5889" max="5889" width="15.54296875" style="681" customWidth="1"/>
    <col min="5890" max="5890" width="9" style="681" customWidth="1"/>
    <col min="5891" max="5891" width="50.7265625" style="681" customWidth="1"/>
    <col min="5892" max="5892" width="6.7265625" style="681" customWidth="1"/>
    <col min="5893" max="5893" width="11.1796875" style="681" customWidth="1"/>
    <col min="5894" max="5894" width="13.1796875" style="681" customWidth="1"/>
    <col min="5895" max="5895" width="15.81640625" style="681" customWidth="1"/>
    <col min="5896" max="6139" width="9.1796875" style="681" customWidth="1"/>
    <col min="6140" max="6144" width="11.54296875" style="681"/>
    <col min="6145" max="6145" width="15.54296875" style="681" customWidth="1"/>
    <col min="6146" max="6146" width="9" style="681" customWidth="1"/>
    <col min="6147" max="6147" width="50.7265625" style="681" customWidth="1"/>
    <col min="6148" max="6148" width="6.7265625" style="681" customWidth="1"/>
    <col min="6149" max="6149" width="11.1796875" style="681" customWidth="1"/>
    <col min="6150" max="6150" width="13.1796875" style="681" customWidth="1"/>
    <col min="6151" max="6151" width="15.81640625" style="681" customWidth="1"/>
    <col min="6152" max="6395" width="9.1796875" style="681" customWidth="1"/>
    <col min="6396" max="6400" width="11.54296875" style="681"/>
    <col min="6401" max="6401" width="15.54296875" style="681" customWidth="1"/>
    <col min="6402" max="6402" width="9" style="681" customWidth="1"/>
    <col min="6403" max="6403" width="50.7265625" style="681" customWidth="1"/>
    <col min="6404" max="6404" width="6.7265625" style="681" customWidth="1"/>
    <col min="6405" max="6405" width="11.1796875" style="681" customWidth="1"/>
    <col min="6406" max="6406" width="13.1796875" style="681" customWidth="1"/>
    <col min="6407" max="6407" width="15.81640625" style="681" customWidth="1"/>
    <col min="6408" max="6651" width="9.1796875" style="681" customWidth="1"/>
    <col min="6652" max="6656" width="11.54296875" style="681"/>
    <col min="6657" max="6657" width="15.54296875" style="681" customWidth="1"/>
    <col min="6658" max="6658" width="9" style="681" customWidth="1"/>
    <col min="6659" max="6659" width="50.7265625" style="681" customWidth="1"/>
    <col min="6660" max="6660" width="6.7265625" style="681" customWidth="1"/>
    <col min="6661" max="6661" width="11.1796875" style="681" customWidth="1"/>
    <col min="6662" max="6662" width="13.1796875" style="681" customWidth="1"/>
    <col min="6663" max="6663" width="15.81640625" style="681" customWidth="1"/>
    <col min="6664" max="6907" width="9.1796875" style="681" customWidth="1"/>
    <col min="6908" max="6912" width="11.54296875" style="681"/>
    <col min="6913" max="6913" width="15.54296875" style="681" customWidth="1"/>
    <col min="6914" max="6914" width="9" style="681" customWidth="1"/>
    <col min="6915" max="6915" width="50.7265625" style="681" customWidth="1"/>
    <col min="6916" max="6916" width="6.7265625" style="681" customWidth="1"/>
    <col min="6917" max="6917" width="11.1796875" style="681" customWidth="1"/>
    <col min="6918" max="6918" width="13.1796875" style="681" customWidth="1"/>
    <col min="6919" max="6919" width="15.81640625" style="681" customWidth="1"/>
    <col min="6920" max="7163" width="9.1796875" style="681" customWidth="1"/>
    <col min="7164" max="7168" width="11.54296875" style="681"/>
    <col min="7169" max="7169" width="15.54296875" style="681" customWidth="1"/>
    <col min="7170" max="7170" width="9" style="681" customWidth="1"/>
    <col min="7171" max="7171" width="50.7265625" style="681" customWidth="1"/>
    <col min="7172" max="7172" width="6.7265625" style="681" customWidth="1"/>
    <col min="7173" max="7173" width="11.1796875" style="681" customWidth="1"/>
    <col min="7174" max="7174" width="13.1796875" style="681" customWidth="1"/>
    <col min="7175" max="7175" width="15.81640625" style="681" customWidth="1"/>
    <col min="7176" max="7419" width="9.1796875" style="681" customWidth="1"/>
    <col min="7420" max="7424" width="11.54296875" style="681"/>
    <col min="7425" max="7425" width="15.54296875" style="681" customWidth="1"/>
    <col min="7426" max="7426" width="9" style="681" customWidth="1"/>
    <col min="7427" max="7427" width="50.7265625" style="681" customWidth="1"/>
    <col min="7428" max="7428" width="6.7265625" style="681" customWidth="1"/>
    <col min="7429" max="7429" width="11.1796875" style="681" customWidth="1"/>
    <col min="7430" max="7430" width="13.1796875" style="681" customWidth="1"/>
    <col min="7431" max="7431" width="15.81640625" style="681" customWidth="1"/>
    <col min="7432" max="7675" width="9.1796875" style="681" customWidth="1"/>
    <col min="7676" max="7680" width="11.54296875" style="681"/>
    <col min="7681" max="7681" width="15.54296875" style="681" customWidth="1"/>
    <col min="7682" max="7682" width="9" style="681" customWidth="1"/>
    <col min="7683" max="7683" width="50.7265625" style="681" customWidth="1"/>
    <col min="7684" max="7684" width="6.7265625" style="681" customWidth="1"/>
    <col min="7685" max="7685" width="11.1796875" style="681" customWidth="1"/>
    <col min="7686" max="7686" width="13.1796875" style="681" customWidth="1"/>
    <col min="7687" max="7687" width="15.81640625" style="681" customWidth="1"/>
    <col min="7688" max="7931" width="9.1796875" style="681" customWidth="1"/>
    <col min="7932" max="7936" width="11.54296875" style="681"/>
    <col min="7937" max="7937" width="15.54296875" style="681" customWidth="1"/>
    <col min="7938" max="7938" width="9" style="681" customWidth="1"/>
    <col min="7939" max="7939" width="50.7265625" style="681" customWidth="1"/>
    <col min="7940" max="7940" width="6.7265625" style="681" customWidth="1"/>
    <col min="7941" max="7941" width="11.1796875" style="681" customWidth="1"/>
    <col min="7942" max="7942" width="13.1796875" style="681" customWidth="1"/>
    <col min="7943" max="7943" width="15.81640625" style="681" customWidth="1"/>
    <col min="7944" max="8187" width="9.1796875" style="681" customWidth="1"/>
    <col min="8188" max="8192" width="11.54296875" style="681"/>
    <col min="8193" max="8193" width="15.54296875" style="681" customWidth="1"/>
    <col min="8194" max="8194" width="9" style="681" customWidth="1"/>
    <col min="8195" max="8195" width="50.7265625" style="681" customWidth="1"/>
    <col min="8196" max="8196" width="6.7265625" style="681" customWidth="1"/>
    <col min="8197" max="8197" width="11.1796875" style="681" customWidth="1"/>
    <col min="8198" max="8198" width="13.1796875" style="681" customWidth="1"/>
    <col min="8199" max="8199" width="15.81640625" style="681" customWidth="1"/>
    <col min="8200" max="8443" width="9.1796875" style="681" customWidth="1"/>
    <col min="8444" max="8448" width="11.54296875" style="681"/>
    <col min="8449" max="8449" width="15.54296875" style="681" customWidth="1"/>
    <col min="8450" max="8450" width="9" style="681" customWidth="1"/>
    <col min="8451" max="8451" width="50.7265625" style="681" customWidth="1"/>
    <col min="8452" max="8452" width="6.7265625" style="681" customWidth="1"/>
    <col min="8453" max="8453" width="11.1796875" style="681" customWidth="1"/>
    <col min="8454" max="8454" width="13.1796875" style="681" customWidth="1"/>
    <col min="8455" max="8455" width="15.81640625" style="681" customWidth="1"/>
    <col min="8456" max="8699" width="9.1796875" style="681" customWidth="1"/>
    <col min="8700" max="8704" width="11.54296875" style="681"/>
    <col min="8705" max="8705" width="15.54296875" style="681" customWidth="1"/>
    <col min="8706" max="8706" width="9" style="681" customWidth="1"/>
    <col min="8707" max="8707" width="50.7265625" style="681" customWidth="1"/>
    <col min="8708" max="8708" width="6.7265625" style="681" customWidth="1"/>
    <col min="8709" max="8709" width="11.1796875" style="681" customWidth="1"/>
    <col min="8710" max="8710" width="13.1796875" style="681" customWidth="1"/>
    <col min="8711" max="8711" width="15.81640625" style="681" customWidth="1"/>
    <col min="8712" max="8955" width="9.1796875" style="681" customWidth="1"/>
    <col min="8956" max="8960" width="11.54296875" style="681"/>
    <col min="8961" max="8961" width="15.54296875" style="681" customWidth="1"/>
    <col min="8962" max="8962" width="9" style="681" customWidth="1"/>
    <col min="8963" max="8963" width="50.7265625" style="681" customWidth="1"/>
    <col min="8964" max="8964" width="6.7265625" style="681" customWidth="1"/>
    <col min="8965" max="8965" width="11.1796875" style="681" customWidth="1"/>
    <col min="8966" max="8966" width="13.1796875" style="681" customWidth="1"/>
    <col min="8967" max="8967" width="15.81640625" style="681" customWidth="1"/>
    <col min="8968" max="9211" width="9.1796875" style="681" customWidth="1"/>
    <col min="9212" max="9216" width="11.54296875" style="681"/>
    <col min="9217" max="9217" width="15.54296875" style="681" customWidth="1"/>
    <col min="9218" max="9218" width="9" style="681" customWidth="1"/>
    <col min="9219" max="9219" width="50.7265625" style="681" customWidth="1"/>
    <col min="9220" max="9220" width="6.7265625" style="681" customWidth="1"/>
    <col min="9221" max="9221" width="11.1796875" style="681" customWidth="1"/>
    <col min="9222" max="9222" width="13.1796875" style="681" customWidth="1"/>
    <col min="9223" max="9223" width="15.81640625" style="681" customWidth="1"/>
    <col min="9224" max="9467" width="9.1796875" style="681" customWidth="1"/>
    <col min="9468" max="9472" width="11.54296875" style="681"/>
    <col min="9473" max="9473" width="15.54296875" style="681" customWidth="1"/>
    <col min="9474" max="9474" width="9" style="681" customWidth="1"/>
    <col min="9475" max="9475" width="50.7265625" style="681" customWidth="1"/>
    <col min="9476" max="9476" width="6.7265625" style="681" customWidth="1"/>
    <col min="9477" max="9477" width="11.1796875" style="681" customWidth="1"/>
    <col min="9478" max="9478" width="13.1796875" style="681" customWidth="1"/>
    <col min="9479" max="9479" width="15.81640625" style="681" customWidth="1"/>
    <col min="9480" max="9723" width="9.1796875" style="681" customWidth="1"/>
    <col min="9724" max="9728" width="11.54296875" style="681"/>
    <col min="9729" max="9729" width="15.54296875" style="681" customWidth="1"/>
    <col min="9730" max="9730" width="9" style="681" customWidth="1"/>
    <col min="9731" max="9731" width="50.7265625" style="681" customWidth="1"/>
    <col min="9732" max="9732" width="6.7265625" style="681" customWidth="1"/>
    <col min="9733" max="9733" width="11.1796875" style="681" customWidth="1"/>
    <col min="9734" max="9734" width="13.1796875" style="681" customWidth="1"/>
    <col min="9735" max="9735" width="15.81640625" style="681" customWidth="1"/>
    <col min="9736" max="9979" width="9.1796875" style="681" customWidth="1"/>
    <col min="9980" max="9984" width="11.54296875" style="681"/>
    <col min="9985" max="9985" width="15.54296875" style="681" customWidth="1"/>
    <col min="9986" max="9986" width="9" style="681" customWidth="1"/>
    <col min="9987" max="9987" width="50.7265625" style="681" customWidth="1"/>
    <col min="9988" max="9988" width="6.7265625" style="681" customWidth="1"/>
    <col min="9989" max="9989" width="11.1796875" style="681" customWidth="1"/>
    <col min="9990" max="9990" width="13.1796875" style="681" customWidth="1"/>
    <col min="9991" max="9991" width="15.81640625" style="681" customWidth="1"/>
    <col min="9992" max="10235" width="9.1796875" style="681" customWidth="1"/>
    <col min="10236" max="10240" width="11.54296875" style="681"/>
    <col min="10241" max="10241" width="15.54296875" style="681" customWidth="1"/>
    <col min="10242" max="10242" width="9" style="681" customWidth="1"/>
    <col min="10243" max="10243" width="50.7265625" style="681" customWidth="1"/>
    <col min="10244" max="10244" width="6.7265625" style="681" customWidth="1"/>
    <col min="10245" max="10245" width="11.1796875" style="681" customWidth="1"/>
    <col min="10246" max="10246" width="13.1796875" style="681" customWidth="1"/>
    <col min="10247" max="10247" width="15.81640625" style="681" customWidth="1"/>
    <col min="10248" max="10491" width="9.1796875" style="681" customWidth="1"/>
    <col min="10492" max="10496" width="11.54296875" style="681"/>
    <col min="10497" max="10497" width="15.54296875" style="681" customWidth="1"/>
    <col min="10498" max="10498" width="9" style="681" customWidth="1"/>
    <col min="10499" max="10499" width="50.7265625" style="681" customWidth="1"/>
    <col min="10500" max="10500" width="6.7265625" style="681" customWidth="1"/>
    <col min="10501" max="10501" width="11.1796875" style="681" customWidth="1"/>
    <col min="10502" max="10502" width="13.1796875" style="681" customWidth="1"/>
    <col min="10503" max="10503" width="15.81640625" style="681" customWidth="1"/>
    <col min="10504" max="10747" width="9.1796875" style="681" customWidth="1"/>
    <col min="10748" max="10752" width="11.54296875" style="681"/>
    <col min="10753" max="10753" width="15.54296875" style="681" customWidth="1"/>
    <col min="10754" max="10754" width="9" style="681" customWidth="1"/>
    <col min="10755" max="10755" width="50.7265625" style="681" customWidth="1"/>
    <col min="10756" max="10756" width="6.7265625" style="681" customWidth="1"/>
    <col min="10757" max="10757" width="11.1796875" style="681" customWidth="1"/>
    <col min="10758" max="10758" width="13.1796875" style="681" customWidth="1"/>
    <col min="10759" max="10759" width="15.81640625" style="681" customWidth="1"/>
    <col min="10760" max="11003" width="9.1796875" style="681" customWidth="1"/>
    <col min="11004" max="11008" width="11.54296875" style="681"/>
    <col min="11009" max="11009" width="15.54296875" style="681" customWidth="1"/>
    <col min="11010" max="11010" width="9" style="681" customWidth="1"/>
    <col min="11011" max="11011" width="50.7265625" style="681" customWidth="1"/>
    <col min="11012" max="11012" width="6.7265625" style="681" customWidth="1"/>
    <col min="11013" max="11013" width="11.1796875" style="681" customWidth="1"/>
    <col min="11014" max="11014" width="13.1796875" style="681" customWidth="1"/>
    <col min="11015" max="11015" width="15.81640625" style="681" customWidth="1"/>
    <col min="11016" max="11259" width="9.1796875" style="681" customWidth="1"/>
    <col min="11260" max="11264" width="11.54296875" style="681"/>
    <col min="11265" max="11265" width="15.54296875" style="681" customWidth="1"/>
    <col min="11266" max="11266" width="9" style="681" customWidth="1"/>
    <col min="11267" max="11267" width="50.7265625" style="681" customWidth="1"/>
    <col min="11268" max="11268" width="6.7265625" style="681" customWidth="1"/>
    <col min="11269" max="11269" width="11.1796875" style="681" customWidth="1"/>
    <col min="11270" max="11270" width="13.1796875" style="681" customWidth="1"/>
    <col min="11271" max="11271" width="15.81640625" style="681" customWidth="1"/>
    <col min="11272" max="11515" width="9.1796875" style="681" customWidth="1"/>
    <col min="11516" max="11520" width="11.54296875" style="681"/>
    <col min="11521" max="11521" width="15.54296875" style="681" customWidth="1"/>
    <col min="11522" max="11522" width="9" style="681" customWidth="1"/>
    <col min="11523" max="11523" width="50.7265625" style="681" customWidth="1"/>
    <col min="11524" max="11524" width="6.7265625" style="681" customWidth="1"/>
    <col min="11525" max="11525" width="11.1796875" style="681" customWidth="1"/>
    <col min="11526" max="11526" width="13.1796875" style="681" customWidth="1"/>
    <col min="11527" max="11527" width="15.81640625" style="681" customWidth="1"/>
    <col min="11528" max="11771" width="9.1796875" style="681" customWidth="1"/>
    <col min="11772" max="11776" width="11.54296875" style="681"/>
    <col min="11777" max="11777" width="15.54296875" style="681" customWidth="1"/>
    <col min="11778" max="11778" width="9" style="681" customWidth="1"/>
    <col min="11779" max="11779" width="50.7265625" style="681" customWidth="1"/>
    <col min="11780" max="11780" width="6.7265625" style="681" customWidth="1"/>
    <col min="11781" max="11781" width="11.1796875" style="681" customWidth="1"/>
    <col min="11782" max="11782" width="13.1796875" style="681" customWidth="1"/>
    <col min="11783" max="11783" width="15.81640625" style="681" customWidth="1"/>
    <col min="11784" max="12027" width="9.1796875" style="681" customWidth="1"/>
    <col min="12028" max="12032" width="11.54296875" style="681"/>
    <col min="12033" max="12033" width="15.54296875" style="681" customWidth="1"/>
    <col min="12034" max="12034" width="9" style="681" customWidth="1"/>
    <col min="12035" max="12035" width="50.7265625" style="681" customWidth="1"/>
    <col min="12036" max="12036" width="6.7265625" style="681" customWidth="1"/>
    <col min="12037" max="12037" width="11.1796875" style="681" customWidth="1"/>
    <col min="12038" max="12038" width="13.1796875" style="681" customWidth="1"/>
    <col min="12039" max="12039" width="15.81640625" style="681" customWidth="1"/>
    <col min="12040" max="12283" width="9.1796875" style="681" customWidth="1"/>
    <col min="12284" max="12288" width="11.54296875" style="681"/>
    <col min="12289" max="12289" width="15.54296875" style="681" customWidth="1"/>
    <col min="12290" max="12290" width="9" style="681" customWidth="1"/>
    <col min="12291" max="12291" width="50.7265625" style="681" customWidth="1"/>
    <col min="12292" max="12292" width="6.7265625" style="681" customWidth="1"/>
    <col min="12293" max="12293" width="11.1796875" style="681" customWidth="1"/>
    <col min="12294" max="12294" width="13.1796875" style="681" customWidth="1"/>
    <col min="12295" max="12295" width="15.81640625" style="681" customWidth="1"/>
    <col min="12296" max="12539" width="9.1796875" style="681" customWidth="1"/>
    <col min="12540" max="12544" width="11.54296875" style="681"/>
    <col min="12545" max="12545" width="15.54296875" style="681" customWidth="1"/>
    <col min="12546" max="12546" width="9" style="681" customWidth="1"/>
    <col min="12547" max="12547" width="50.7265625" style="681" customWidth="1"/>
    <col min="12548" max="12548" width="6.7265625" style="681" customWidth="1"/>
    <col min="12549" max="12549" width="11.1796875" style="681" customWidth="1"/>
    <col min="12550" max="12550" width="13.1796875" style="681" customWidth="1"/>
    <col min="12551" max="12551" width="15.81640625" style="681" customWidth="1"/>
    <col min="12552" max="12795" width="9.1796875" style="681" customWidth="1"/>
    <col min="12796" max="12800" width="11.54296875" style="681"/>
    <col min="12801" max="12801" width="15.54296875" style="681" customWidth="1"/>
    <col min="12802" max="12802" width="9" style="681" customWidth="1"/>
    <col min="12803" max="12803" width="50.7265625" style="681" customWidth="1"/>
    <col min="12804" max="12804" width="6.7265625" style="681" customWidth="1"/>
    <col min="12805" max="12805" width="11.1796875" style="681" customWidth="1"/>
    <col min="12806" max="12806" width="13.1796875" style="681" customWidth="1"/>
    <col min="12807" max="12807" width="15.81640625" style="681" customWidth="1"/>
    <col min="12808" max="13051" width="9.1796875" style="681" customWidth="1"/>
    <col min="13052" max="13056" width="11.54296875" style="681"/>
    <col min="13057" max="13057" width="15.54296875" style="681" customWidth="1"/>
    <col min="13058" max="13058" width="9" style="681" customWidth="1"/>
    <col min="13059" max="13059" width="50.7265625" style="681" customWidth="1"/>
    <col min="13060" max="13060" width="6.7265625" style="681" customWidth="1"/>
    <col min="13061" max="13061" width="11.1796875" style="681" customWidth="1"/>
    <col min="13062" max="13062" width="13.1796875" style="681" customWidth="1"/>
    <col min="13063" max="13063" width="15.81640625" style="681" customWidth="1"/>
    <col min="13064" max="13307" width="9.1796875" style="681" customWidth="1"/>
    <col min="13308" max="13312" width="11.54296875" style="681"/>
    <col min="13313" max="13313" width="15.54296875" style="681" customWidth="1"/>
    <col min="13314" max="13314" width="9" style="681" customWidth="1"/>
    <col min="13315" max="13315" width="50.7265625" style="681" customWidth="1"/>
    <col min="13316" max="13316" width="6.7265625" style="681" customWidth="1"/>
    <col min="13317" max="13317" width="11.1796875" style="681" customWidth="1"/>
    <col min="13318" max="13318" width="13.1796875" style="681" customWidth="1"/>
    <col min="13319" max="13319" width="15.81640625" style="681" customWidth="1"/>
    <col min="13320" max="13563" width="9.1796875" style="681" customWidth="1"/>
    <col min="13564" max="13568" width="11.54296875" style="681"/>
    <col min="13569" max="13569" width="15.54296875" style="681" customWidth="1"/>
    <col min="13570" max="13570" width="9" style="681" customWidth="1"/>
    <col min="13571" max="13571" width="50.7265625" style="681" customWidth="1"/>
    <col min="13572" max="13572" width="6.7265625" style="681" customWidth="1"/>
    <col min="13573" max="13573" width="11.1796875" style="681" customWidth="1"/>
    <col min="13574" max="13574" width="13.1796875" style="681" customWidth="1"/>
    <col min="13575" max="13575" width="15.81640625" style="681" customWidth="1"/>
    <col min="13576" max="13819" width="9.1796875" style="681" customWidth="1"/>
    <col min="13820" max="13824" width="11.54296875" style="681"/>
    <col min="13825" max="13825" width="15.54296875" style="681" customWidth="1"/>
    <col min="13826" max="13826" width="9" style="681" customWidth="1"/>
    <col min="13827" max="13827" width="50.7265625" style="681" customWidth="1"/>
    <col min="13828" max="13828" width="6.7265625" style="681" customWidth="1"/>
    <col min="13829" max="13829" width="11.1796875" style="681" customWidth="1"/>
    <col min="13830" max="13830" width="13.1796875" style="681" customWidth="1"/>
    <col min="13831" max="13831" width="15.81640625" style="681" customWidth="1"/>
    <col min="13832" max="14075" width="9.1796875" style="681" customWidth="1"/>
    <col min="14076" max="14080" width="11.54296875" style="681"/>
    <col min="14081" max="14081" width="15.54296875" style="681" customWidth="1"/>
    <col min="14082" max="14082" width="9" style="681" customWidth="1"/>
    <col min="14083" max="14083" width="50.7265625" style="681" customWidth="1"/>
    <col min="14084" max="14084" width="6.7265625" style="681" customWidth="1"/>
    <col min="14085" max="14085" width="11.1796875" style="681" customWidth="1"/>
    <col min="14086" max="14086" width="13.1796875" style="681" customWidth="1"/>
    <col min="14087" max="14087" width="15.81640625" style="681" customWidth="1"/>
    <col min="14088" max="14331" width="9.1796875" style="681" customWidth="1"/>
    <col min="14332" max="14336" width="11.54296875" style="681"/>
    <col min="14337" max="14337" width="15.54296875" style="681" customWidth="1"/>
    <col min="14338" max="14338" width="9" style="681" customWidth="1"/>
    <col min="14339" max="14339" width="50.7265625" style="681" customWidth="1"/>
    <col min="14340" max="14340" width="6.7265625" style="681" customWidth="1"/>
    <col min="14341" max="14341" width="11.1796875" style="681" customWidth="1"/>
    <col min="14342" max="14342" width="13.1796875" style="681" customWidth="1"/>
    <col min="14343" max="14343" width="15.81640625" style="681" customWidth="1"/>
    <col min="14344" max="14587" width="9.1796875" style="681" customWidth="1"/>
    <col min="14588" max="14592" width="11.54296875" style="681"/>
    <col min="14593" max="14593" width="15.54296875" style="681" customWidth="1"/>
    <col min="14594" max="14594" width="9" style="681" customWidth="1"/>
    <col min="14595" max="14595" width="50.7265625" style="681" customWidth="1"/>
    <col min="14596" max="14596" width="6.7265625" style="681" customWidth="1"/>
    <col min="14597" max="14597" width="11.1796875" style="681" customWidth="1"/>
    <col min="14598" max="14598" width="13.1796875" style="681" customWidth="1"/>
    <col min="14599" max="14599" width="15.81640625" style="681" customWidth="1"/>
    <col min="14600" max="14843" width="9.1796875" style="681" customWidth="1"/>
    <col min="14844" max="14848" width="11.54296875" style="681"/>
    <col min="14849" max="14849" width="15.54296875" style="681" customWidth="1"/>
    <col min="14850" max="14850" width="9" style="681" customWidth="1"/>
    <col min="14851" max="14851" width="50.7265625" style="681" customWidth="1"/>
    <col min="14852" max="14852" width="6.7265625" style="681" customWidth="1"/>
    <col min="14853" max="14853" width="11.1796875" style="681" customWidth="1"/>
    <col min="14854" max="14854" width="13.1796875" style="681" customWidth="1"/>
    <col min="14855" max="14855" width="15.81640625" style="681" customWidth="1"/>
    <col min="14856" max="15099" width="9.1796875" style="681" customWidth="1"/>
    <col min="15100" max="15104" width="11.54296875" style="681"/>
    <col min="15105" max="15105" width="15.54296875" style="681" customWidth="1"/>
    <col min="15106" max="15106" width="9" style="681" customWidth="1"/>
    <col min="15107" max="15107" width="50.7265625" style="681" customWidth="1"/>
    <col min="15108" max="15108" width="6.7265625" style="681" customWidth="1"/>
    <col min="15109" max="15109" width="11.1796875" style="681" customWidth="1"/>
    <col min="15110" max="15110" width="13.1796875" style="681" customWidth="1"/>
    <col min="15111" max="15111" width="15.81640625" style="681" customWidth="1"/>
    <col min="15112" max="15355" width="9.1796875" style="681" customWidth="1"/>
    <col min="15356" max="15360" width="11.54296875" style="681"/>
    <col min="15361" max="15361" width="15.54296875" style="681" customWidth="1"/>
    <col min="15362" max="15362" width="9" style="681" customWidth="1"/>
    <col min="15363" max="15363" width="50.7265625" style="681" customWidth="1"/>
    <col min="15364" max="15364" width="6.7265625" style="681" customWidth="1"/>
    <col min="15365" max="15365" width="11.1796875" style="681" customWidth="1"/>
    <col min="15366" max="15366" width="13.1796875" style="681" customWidth="1"/>
    <col min="15367" max="15367" width="15.81640625" style="681" customWidth="1"/>
    <col min="15368" max="15611" width="9.1796875" style="681" customWidth="1"/>
    <col min="15612" max="15616" width="11.54296875" style="681"/>
    <col min="15617" max="15617" width="15.54296875" style="681" customWidth="1"/>
    <col min="15618" max="15618" width="9" style="681" customWidth="1"/>
    <col min="15619" max="15619" width="50.7265625" style="681" customWidth="1"/>
    <col min="15620" max="15620" width="6.7265625" style="681" customWidth="1"/>
    <col min="15621" max="15621" width="11.1796875" style="681" customWidth="1"/>
    <col min="15622" max="15622" width="13.1796875" style="681" customWidth="1"/>
    <col min="15623" max="15623" width="15.81640625" style="681" customWidth="1"/>
    <col min="15624" max="15867" width="9.1796875" style="681" customWidth="1"/>
    <col min="15868" max="15872" width="11.54296875" style="681"/>
    <col min="15873" max="15873" width="15.54296875" style="681" customWidth="1"/>
    <col min="15874" max="15874" width="9" style="681" customWidth="1"/>
    <col min="15875" max="15875" width="50.7265625" style="681" customWidth="1"/>
    <col min="15876" max="15876" width="6.7265625" style="681" customWidth="1"/>
    <col min="15877" max="15877" width="11.1796875" style="681" customWidth="1"/>
    <col min="15878" max="15878" width="13.1796875" style="681" customWidth="1"/>
    <col min="15879" max="15879" width="15.81640625" style="681" customWidth="1"/>
    <col min="15880" max="16123" width="9.1796875" style="681" customWidth="1"/>
    <col min="16124" max="16128" width="11.54296875" style="681"/>
    <col min="16129" max="16129" width="15.54296875" style="681" customWidth="1"/>
    <col min="16130" max="16130" width="9" style="681" customWidth="1"/>
    <col min="16131" max="16131" width="50.7265625" style="681" customWidth="1"/>
    <col min="16132" max="16132" width="6.7265625" style="681" customWidth="1"/>
    <col min="16133" max="16133" width="11.1796875" style="681" customWidth="1"/>
    <col min="16134" max="16134" width="13.1796875" style="681" customWidth="1"/>
    <col min="16135" max="16135" width="15.81640625" style="681" customWidth="1"/>
    <col min="16136" max="16379" width="9.1796875" style="681" customWidth="1"/>
    <col min="16380" max="16384" width="11.54296875" style="681"/>
  </cols>
  <sheetData>
    <row r="1" spans="1:7" s="660" customFormat="1" ht="19">
      <c r="A1" s="656" t="s">
        <v>865</v>
      </c>
      <c r="B1" s="657"/>
      <c r="C1" s="658"/>
      <c r="D1" s="658"/>
      <c r="E1" s="659"/>
      <c r="F1" s="932"/>
    </row>
    <row r="2" spans="1:7" s="660" customFormat="1" ht="19">
      <c r="A2" s="656"/>
      <c r="B2" s="657"/>
      <c r="C2" s="658"/>
      <c r="D2" s="658"/>
      <c r="E2" s="659"/>
      <c r="F2" s="932"/>
    </row>
    <row r="3" spans="1:7" s="660" customFormat="1" ht="16.5">
      <c r="A3" s="661" t="s">
        <v>1347</v>
      </c>
      <c r="B3" s="657"/>
      <c r="C3" s="658"/>
      <c r="D3" s="658"/>
      <c r="E3" s="659"/>
      <c r="F3" s="932"/>
    </row>
    <row r="4" spans="1:7" s="660" customFormat="1" ht="16.5">
      <c r="A4" s="661"/>
      <c r="B4" s="657"/>
      <c r="C4" s="658"/>
      <c r="D4" s="658"/>
      <c r="E4" s="659"/>
      <c r="F4" s="932"/>
    </row>
    <row r="5" spans="1:7" s="660" customFormat="1" ht="14">
      <c r="A5" s="662" t="s">
        <v>1348</v>
      </c>
      <c r="B5" s="663" t="s">
        <v>1349</v>
      </c>
      <c r="C5" s="664"/>
      <c r="D5" s="664"/>
      <c r="E5" s="665"/>
      <c r="F5" s="933"/>
      <c r="G5" s="662"/>
    </row>
    <row r="6" spans="1:7" s="660" customFormat="1" ht="14">
      <c r="A6" s="662" t="s">
        <v>1350</v>
      </c>
      <c r="B6" s="663" t="s">
        <v>1351</v>
      </c>
      <c r="C6" s="664"/>
      <c r="D6" s="664"/>
      <c r="E6" s="665"/>
      <c r="F6" s="933"/>
      <c r="G6" s="662"/>
    </row>
    <row r="7" spans="1:7" s="660" customFormat="1" ht="14">
      <c r="A7" s="662" t="s">
        <v>1352</v>
      </c>
      <c r="B7" s="662" t="s">
        <v>1353</v>
      </c>
      <c r="C7" s="664"/>
      <c r="D7" s="664"/>
      <c r="E7" s="665"/>
      <c r="F7" s="933"/>
      <c r="G7" s="662"/>
    </row>
    <row r="8" spans="1:7" s="660" customFormat="1" ht="14">
      <c r="A8" s="662" t="s">
        <v>1354</v>
      </c>
      <c r="B8" s="662" t="s">
        <v>1355</v>
      </c>
      <c r="C8" s="664"/>
      <c r="D8" s="664"/>
      <c r="E8" s="665"/>
      <c r="F8" s="933"/>
      <c r="G8" s="662"/>
    </row>
    <row r="9" spans="1:7" s="670" customFormat="1" ht="15">
      <c r="A9" s="662" t="s">
        <v>889</v>
      </c>
      <c r="B9" s="666" t="s">
        <v>1356</v>
      </c>
      <c r="C9" s="667"/>
      <c r="D9" s="668"/>
      <c r="E9" s="669"/>
      <c r="F9" s="934"/>
      <c r="G9" s="663"/>
    </row>
    <row r="10" spans="1:7" s="670" customFormat="1" ht="15">
      <c r="A10" s="663"/>
      <c r="B10" s="663"/>
      <c r="C10" s="667"/>
      <c r="D10" s="668"/>
      <c r="E10" s="669"/>
      <c r="F10" s="934"/>
      <c r="G10" s="663"/>
    </row>
    <row r="11" spans="1:7" s="696" customFormat="1" ht="14">
      <c r="A11" s="697" t="s">
        <v>1357</v>
      </c>
      <c r="B11" s="697" t="s">
        <v>1358</v>
      </c>
      <c r="C11" s="698" t="s">
        <v>1359</v>
      </c>
      <c r="D11" s="697" t="s">
        <v>1360</v>
      </c>
      <c r="E11" s="699" t="s">
        <v>1361</v>
      </c>
      <c r="F11" s="935" t="s">
        <v>951</v>
      </c>
      <c r="G11" s="699" t="s">
        <v>1362</v>
      </c>
    </row>
    <row r="12" spans="1:7" s="696" customFormat="1" ht="14">
      <c r="A12" s="700" t="s">
        <v>1363</v>
      </c>
      <c r="B12" s="697"/>
      <c r="C12" s="698"/>
      <c r="D12" s="697"/>
      <c r="E12" s="699"/>
      <c r="F12" s="935"/>
      <c r="G12" s="699"/>
    </row>
    <row r="13" spans="1:7" s="660" customFormat="1" ht="196">
      <c r="A13" s="664"/>
      <c r="B13" s="671">
        <v>1</v>
      </c>
      <c r="C13" s="672" t="s">
        <v>1364</v>
      </c>
      <c r="D13" s="673" t="s">
        <v>1365</v>
      </c>
      <c r="E13" s="674">
        <v>5</v>
      </c>
      <c r="F13" s="936"/>
      <c r="G13" s="675">
        <f>E13*F13</f>
        <v>0</v>
      </c>
    </row>
    <row r="14" spans="1:7" s="660" customFormat="1" ht="238">
      <c r="A14" s="676"/>
      <c r="B14" s="677" t="s">
        <v>1366</v>
      </c>
      <c r="C14" s="672" t="s">
        <v>1457</v>
      </c>
      <c r="D14" s="677" t="s">
        <v>1365</v>
      </c>
      <c r="E14" s="674">
        <v>2</v>
      </c>
      <c r="F14" s="936"/>
      <c r="G14" s="675">
        <f t="shared" ref="G14:G80" si="0">E14*F14</f>
        <v>0</v>
      </c>
    </row>
    <row r="15" spans="1:7" s="660" customFormat="1" ht="197.5" customHeight="1">
      <c r="A15" s="664"/>
      <c r="B15" s="673" t="s">
        <v>1367</v>
      </c>
      <c r="C15" s="672" t="s">
        <v>1458</v>
      </c>
      <c r="D15" s="673" t="s">
        <v>1365</v>
      </c>
      <c r="E15" s="674">
        <v>1</v>
      </c>
      <c r="F15" s="937"/>
      <c r="G15" s="675">
        <f t="shared" si="0"/>
        <v>0</v>
      </c>
    </row>
    <row r="16" spans="1:7" s="660" customFormat="1" ht="21.5" customHeight="1">
      <c r="A16" s="664"/>
      <c r="B16" s="673" t="s">
        <v>1368</v>
      </c>
      <c r="C16" s="678" t="s">
        <v>1369</v>
      </c>
      <c r="D16" s="673" t="s">
        <v>758</v>
      </c>
      <c r="E16" s="674">
        <v>6.4</v>
      </c>
      <c r="F16" s="937"/>
      <c r="G16" s="675">
        <f t="shared" si="0"/>
        <v>0</v>
      </c>
    </row>
    <row r="17" spans="1:7" s="660" customFormat="1" ht="196">
      <c r="A17" s="664"/>
      <c r="B17" s="673" t="s">
        <v>1370</v>
      </c>
      <c r="C17" s="672" t="s">
        <v>1459</v>
      </c>
      <c r="D17" s="673" t="s">
        <v>1365</v>
      </c>
      <c r="E17" s="674">
        <v>1</v>
      </c>
      <c r="F17" s="937"/>
      <c r="G17" s="675">
        <f>E17*F17</f>
        <v>0</v>
      </c>
    </row>
    <row r="18" spans="1:7" s="660" customFormat="1" ht="28">
      <c r="A18" s="664"/>
      <c r="B18" s="673" t="s">
        <v>1371</v>
      </c>
      <c r="C18" s="678" t="s">
        <v>1369</v>
      </c>
      <c r="D18" s="673" t="s">
        <v>758</v>
      </c>
      <c r="E18" s="674">
        <v>7.6</v>
      </c>
      <c r="F18" s="937"/>
      <c r="G18" s="675">
        <f t="shared" si="0"/>
        <v>0</v>
      </c>
    </row>
    <row r="19" spans="1:7" s="660" customFormat="1" ht="140">
      <c r="A19" s="664"/>
      <c r="B19" s="673" t="s">
        <v>1372</v>
      </c>
      <c r="C19" s="672" t="s">
        <v>1460</v>
      </c>
      <c r="D19" s="673" t="s">
        <v>1365</v>
      </c>
      <c r="E19" s="674">
        <v>1</v>
      </c>
      <c r="F19" s="937"/>
      <c r="G19" s="675">
        <f t="shared" si="0"/>
        <v>0</v>
      </c>
    </row>
    <row r="20" spans="1:7" s="660" customFormat="1" ht="126">
      <c r="A20" s="664"/>
      <c r="B20" s="673" t="s">
        <v>1373</v>
      </c>
      <c r="C20" s="672" t="s">
        <v>1461</v>
      </c>
      <c r="D20" s="673" t="s">
        <v>1365</v>
      </c>
      <c r="E20" s="674">
        <v>1</v>
      </c>
      <c r="F20" s="937"/>
      <c r="G20" s="675">
        <f t="shared" si="0"/>
        <v>0</v>
      </c>
    </row>
    <row r="21" spans="1:7" s="660" customFormat="1" ht="126">
      <c r="A21" s="664"/>
      <c r="B21" s="671">
        <v>7</v>
      </c>
      <c r="C21" s="672" t="s">
        <v>1462</v>
      </c>
      <c r="D21" s="673" t="s">
        <v>1365</v>
      </c>
      <c r="E21" s="679">
        <v>3</v>
      </c>
      <c r="F21" s="937"/>
      <c r="G21" s="675">
        <f t="shared" si="0"/>
        <v>0</v>
      </c>
    </row>
    <row r="22" spans="1:7" s="660" customFormat="1" ht="112">
      <c r="A22" s="664"/>
      <c r="B22" s="673" t="s">
        <v>1374</v>
      </c>
      <c r="C22" s="672" t="s">
        <v>1463</v>
      </c>
      <c r="D22" s="673" t="s">
        <v>1365</v>
      </c>
      <c r="E22" s="679">
        <v>8</v>
      </c>
      <c r="F22" s="937"/>
      <c r="G22" s="675">
        <f t="shared" si="0"/>
        <v>0</v>
      </c>
    </row>
    <row r="23" spans="1:7" s="918" customFormat="1" ht="196">
      <c r="A23" s="913"/>
      <c r="B23" s="914" t="s">
        <v>1375</v>
      </c>
      <c r="C23" s="915" t="s">
        <v>1464</v>
      </c>
      <c r="D23" s="914" t="s">
        <v>1365</v>
      </c>
      <c r="E23" s="916">
        <v>2</v>
      </c>
      <c r="F23" s="938"/>
      <c r="G23" s="917">
        <f t="shared" si="0"/>
        <v>0</v>
      </c>
    </row>
    <row r="24" spans="1:7" s="660" customFormat="1" ht="16.5">
      <c r="A24" s="664"/>
      <c r="B24" s="673"/>
      <c r="C24" s="919" t="s">
        <v>1506</v>
      </c>
      <c r="D24" s="920"/>
      <c r="E24" s="921"/>
      <c r="F24" s="939"/>
      <c r="G24" s="922">
        <f>SUM(G13:G23)</f>
        <v>0</v>
      </c>
    </row>
    <row r="25" spans="1:7" s="660" customFormat="1" ht="14">
      <c r="A25" s="664"/>
      <c r="B25" s="673"/>
      <c r="C25" s="672"/>
      <c r="D25" s="673"/>
      <c r="E25" s="679"/>
      <c r="F25" s="937"/>
      <c r="G25" s="675"/>
    </row>
    <row r="26" spans="1:7" s="660" customFormat="1" ht="14">
      <c r="A26" s="664"/>
      <c r="B26" s="673"/>
      <c r="C26" s="672"/>
      <c r="D26" s="673"/>
      <c r="E26" s="679"/>
      <c r="F26" s="937"/>
      <c r="G26" s="675"/>
    </row>
    <row r="27" spans="1:7" s="696" customFormat="1" ht="14">
      <c r="A27" s="700" t="s">
        <v>1376</v>
      </c>
      <c r="B27" s="697"/>
      <c r="C27" s="698"/>
      <c r="D27" s="702"/>
      <c r="E27" s="703"/>
      <c r="F27" s="940"/>
      <c r="G27" s="701"/>
    </row>
    <row r="28" spans="1:7" s="660" customFormat="1" ht="336">
      <c r="A28" s="664"/>
      <c r="B28" s="673" t="s">
        <v>1377</v>
      </c>
      <c r="C28" s="672" t="s">
        <v>1465</v>
      </c>
      <c r="D28" s="673"/>
      <c r="E28" s="679"/>
      <c r="F28" s="937"/>
      <c r="G28" s="773"/>
    </row>
    <row r="29" spans="1:7" s="660" customFormat="1" ht="56">
      <c r="A29" s="664"/>
      <c r="B29" s="673" t="s">
        <v>872</v>
      </c>
      <c r="C29" s="678" t="s">
        <v>1378</v>
      </c>
      <c r="D29" s="673" t="s">
        <v>699</v>
      </c>
      <c r="E29" s="679">
        <v>1.36</v>
      </c>
      <c r="F29" s="937"/>
      <c r="G29" s="675">
        <f t="shared" si="0"/>
        <v>0</v>
      </c>
    </row>
    <row r="30" spans="1:7" s="660" customFormat="1" ht="98">
      <c r="A30" s="664"/>
      <c r="B30" s="673" t="s">
        <v>874</v>
      </c>
      <c r="C30" s="678" t="s">
        <v>1379</v>
      </c>
      <c r="D30" s="673" t="s">
        <v>699</v>
      </c>
      <c r="E30" s="679">
        <v>2.8</v>
      </c>
      <c r="F30" s="937"/>
      <c r="G30" s="675">
        <f t="shared" si="0"/>
        <v>0</v>
      </c>
    </row>
    <row r="31" spans="1:7" s="660" customFormat="1" ht="28">
      <c r="A31" s="664"/>
      <c r="B31" s="673" t="s">
        <v>876</v>
      </c>
      <c r="C31" s="678" t="s">
        <v>1380</v>
      </c>
      <c r="D31" s="673" t="s">
        <v>758</v>
      </c>
      <c r="E31" s="674">
        <v>14.3</v>
      </c>
      <c r="F31" s="937"/>
      <c r="G31" s="675">
        <f t="shared" si="0"/>
        <v>0</v>
      </c>
    </row>
    <row r="32" spans="1:7" s="918" customFormat="1" ht="140">
      <c r="A32" s="913"/>
      <c r="B32" s="914" t="s">
        <v>878</v>
      </c>
      <c r="C32" s="923" t="s">
        <v>1381</v>
      </c>
      <c r="D32" s="914" t="s">
        <v>488</v>
      </c>
      <c r="E32" s="916">
        <v>1</v>
      </c>
      <c r="F32" s="938"/>
      <c r="G32" s="917">
        <f t="shared" si="0"/>
        <v>0</v>
      </c>
    </row>
    <row r="33" spans="1:7" s="930" customFormat="1" ht="16.5">
      <c r="A33" s="925"/>
      <c r="B33" s="926"/>
      <c r="C33" s="931" t="s">
        <v>1507</v>
      </c>
      <c r="D33" s="926"/>
      <c r="E33" s="928"/>
      <c r="F33" s="941"/>
      <c r="G33" s="929">
        <f>SUM(G29:G32)</f>
        <v>0</v>
      </c>
    </row>
    <row r="34" spans="1:7" s="660" customFormat="1" ht="14">
      <c r="A34" s="664"/>
      <c r="B34" s="673"/>
      <c r="C34" s="678"/>
      <c r="D34" s="673"/>
      <c r="E34" s="679"/>
      <c r="F34" s="937"/>
      <c r="G34" s="675"/>
    </row>
    <row r="35" spans="1:7" s="696" customFormat="1" ht="14">
      <c r="A35" s="700" t="s">
        <v>1382</v>
      </c>
      <c r="B35" s="697"/>
      <c r="C35" s="698"/>
      <c r="D35" s="702"/>
      <c r="E35" s="703"/>
      <c r="F35" s="940"/>
      <c r="G35" s="701"/>
    </row>
    <row r="36" spans="1:7" s="660" customFormat="1" ht="252">
      <c r="A36" s="668"/>
      <c r="B36" s="673" t="s">
        <v>1383</v>
      </c>
      <c r="C36" s="672" t="s">
        <v>1466</v>
      </c>
      <c r="D36" s="673"/>
      <c r="E36" s="680"/>
      <c r="F36" s="937"/>
      <c r="G36" s="773"/>
    </row>
    <row r="37" spans="1:7" s="660" customFormat="1" ht="56">
      <c r="A37" s="668"/>
      <c r="B37" s="673" t="s">
        <v>872</v>
      </c>
      <c r="C37" s="678" t="s">
        <v>1384</v>
      </c>
      <c r="D37" s="673" t="s">
        <v>699</v>
      </c>
      <c r="E37" s="679">
        <v>0.30000000000000004</v>
      </c>
      <c r="F37" s="937"/>
      <c r="G37" s="675">
        <f>E37*F37</f>
        <v>0</v>
      </c>
    </row>
    <row r="38" spans="1:7" s="660" customFormat="1" ht="84">
      <c r="A38" s="668"/>
      <c r="B38" s="673" t="s">
        <v>874</v>
      </c>
      <c r="C38" s="678" t="s">
        <v>1385</v>
      </c>
      <c r="D38" s="673" t="s">
        <v>699</v>
      </c>
      <c r="E38" s="679">
        <v>2.8</v>
      </c>
      <c r="F38" s="937"/>
      <c r="G38" s="675">
        <f>E38*F38</f>
        <v>0</v>
      </c>
    </row>
    <row r="39" spans="1:7" s="660" customFormat="1" ht="28">
      <c r="A39" s="668"/>
      <c r="B39" s="673" t="s">
        <v>876</v>
      </c>
      <c r="C39" s="678" t="s">
        <v>1386</v>
      </c>
      <c r="D39" s="673" t="s">
        <v>1365</v>
      </c>
      <c r="E39" s="679">
        <v>1</v>
      </c>
      <c r="F39" s="937"/>
      <c r="G39" s="675">
        <f t="shared" si="0"/>
        <v>0</v>
      </c>
    </row>
    <row r="40" spans="1:7" s="660" customFormat="1" ht="28">
      <c r="A40" s="668"/>
      <c r="B40" s="673" t="s">
        <v>878</v>
      </c>
      <c r="C40" s="678" t="s">
        <v>1387</v>
      </c>
      <c r="D40" s="673" t="s">
        <v>699</v>
      </c>
      <c r="E40" s="679">
        <v>1.6</v>
      </c>
      <c r="F40" s="937"/>
      <c r="G40" s="675">
        <f t="shared" si="0"/>
        <v>0</v>
      </c>
    </row>
    <row r="41" spans="1:7" s="660" customFormat="1" ht="308">
      <c r="A41" s="668"/>
      <c r="B41" s="673" t="s">
        <v>880</v>
      </c>
      <c r="C41" s="678" t="s">
        <v>1388</v>
      </c>
      <c r="D41" s="673" t="s">
        <v>488</v>
      </c>
      <c r="E41" s="679">
        <v>1</v>
      </c>
      <c r="F41" s="937"/>
      <c r="G41" s="675">
        <f t="shared" si="0"/>
        <v>0</v>
      </c>
    </row>
    <row r="42" spans="1:7" s="660" customFormat="1" ht="196">
      <c r="A42" s="668"/>
      <c r="B42" s="673" t="s">
        <v>1389</v>
      </c>
      <c r="C42" s="672" t="s">
        <v>1467</v>
      </c>
      <c r="D42" s="673"/>
      <c r="E42" s="679"/>
      <c r="F42" s="937"/>
      <c r="G42" s="773"/>
    </row>
    <row r="43" spans="1:7" s="660" customFormat="1" ht="42">
      <c r="A43" s="668"/>
      <c r="B43" s="673" t="s">
        <v>872</v>
      </c>
      <c r="C43" s="678" t="s">
        <v>1390</v>
      </c>
      <c r="D43" s="673" t="s">
        <v>699</v>
      </c>
      <c r="E43" s="679">
        <v>50</v>
      </c>
      <c r="F43" s="937"/>
      <c r="G43" s="675">
        <f>E43*F43</f>
        <v>0</v>
      </c>
    </row>
    <row r="44" spans="1:7" s="660" customFormat="1" ht="56">
      <c r="A44" s="668"/>
      <c r="B44" s="673" t="s">
        <v>874</v>
      </c>
      <c r="C44" s="678" t="s">
        <v>1384</v>
      </c>
      <c r="D44" s="673" t="s">
        <v>699</v>
      </c>
      <c r="E44" s="679">
        <v>0.8</v>
      </c>
      <c r="F44" s="937"/>
      <c r="G44" s="675">
        <f t="shared" si="0"/>
        <v>0</v>
      </c>
    </row>
    <row r="45" spans="1:7" s="660" customFormat="1" ht="98">
      <c r="A45" s="668"/>
      <c r="B45" s="673" t="s">
        <v>876</v>
      </c>
      <c r="C45" s="678" t="s">
        <v>1391</v>
      </c>
      <c r="D45" s="673" t="s">
        <v>699</v>
      </c>
      <c r="E45" s="679">
        <v>6</v>
      </c>
      <c r="F45" s="937"/>
      <c r="G45" s="675">
        <f t="shared" si="0"/>
        <v>0</v>
      </c>
    </row>
    <row r="46" spans="1:7" s="660" customFormat="1" ht="28">
      <c r="A46" s="668"/>
      <c r="B46" s="673" t="s">
        <v>878</v>
      </c>
      <c r="C46" s="678" t="s">
        <v>1392</v>
      </c>
      <c r="D46" s="673" t="s">
        <v>687</v>
      </c>
      <c r="E46" s="679">
        <v>40</v>
      </c>
      <c r="F46" s="937"/>
      <c r="G46" s="675">
        <f t="shared" si="0"/>
        <v>0</v>
      </c>
    </row>
    <row r="47" spans="1:7" s="660" customFormat="1" ht="56">
      <c r="A47" s="668"/>
      <c r="B47" s="673"/>
      <c r="C47" s="678" t="s">
        <v>1393</v>
      </c>
      <c r="D47" s="673"/>
      <c r="E47" s="679"/>
      <c r="F47" s="937"/>
      <c r="G47" s="675"/>
    </row>
    <row r="48" spans="1:7" s="660" customFormat="1" ht="14">
      <c r="A48" s="668"/>
      <c r="B48" s="673"/>
      <c r="C48" s="678" t="s">
        <v>1394</v>
      </c>
      <c r="D48" s="673"/>
      <c r="E48" s="679"/>
      <c r="F48" s="937"/>
      <c r="G48" s="675"/>
    </row>
    <row r="49" spans="1:256" s="660" customFormat="1" ht="28">
      <c r="A49" s="668"/>
      <c r="B49" s="673"/>
      <c r="C49" s="678" t="s">
        <v>1395</v>
      </c>
      <c r="D49" s="673"/>
      <c r="E49" s="679"/>
      <c r="F49" s="937"/>
      <c r="G49" s="675"/>
    </row>
    <row r="50" spans="1:256" s="660" customFormat="1" ht="56">
      <c r="A50" s="668"/>
      <c r="B50" s="673"/>
      <c r="C50" s="678" t="s">
        <v>1396</v>
      </c>
      <c r="D50" s="673"/>
      <c r="E50" s="679"/>
      <c r="F50" s="937"/>
      <c r="G50" s="675"/>
    </row>
    <row r="51" spans="1:256" s="660" customFormat="1" ht="14">
      <c r="A51" s="668"/>
      <c r="B51" s="673"/>
      <c r="C51" s="678" t="s">
        <v>1397</v>
      </c>
      <c r="D51" s="673"/>
      <c r="E51" s="679"/>
      <c r="F51" s="937"/>
      <c r="G51" s="675"/>
    </row>
    <row r="52" spans="1:256" ht="42">
      <c r="A52" s="668"/>
      <c r="B52" s="673" t="s">
        <v>880</v>
      </c>
      <c r="C52" s="678" t="s">
        <v>1398</v>
      </c>
      <c r="D52" s="673" t="s">
        <v>699</v>
      </c>
      <c r="E52" s="679">
        <v>30</v>
      </c>
      <c r="F52" s="937"/>
      <c r="G52" s="675">
        <f>E52*F52</f>
        <v>0</v>
      </c>
    </row>
    <row r="53" spans="1:256" ht="56">
      <c r="A53" s="668"/>
      <c r="B53" s="673" t="s">
        <v>882</v>
      </c>
      <c r="C53" s="678" t="s">
        <v>1399</v>
      </c>
      <c r="D53" s="673" t="s">
        <v>488</v>
      </c>
      <c r="E53" s="679">
        <v>1</v>
      </c>
      <c r="F53" s="937"/>
      <c r="G53" s="675">
        <f>E53*F53</f>
        <v>0</v>
      </c>
    </row>
    <row r="54" spans="1:256" ht="28">
      <c r="A54" s="668"/>
      <c r="B54" s="673" t="s">
        <v>884</v>
      </c>
      <c r="C54" s="678" t="s">
        <v>1400</v>
      </c>
      <c r="D54" s="673" t="s">
        <v>1365</v>
      </c>
      <c r="E54" s="679">
        <v>1</v>
      </c>
      <c r="F54" s="937"/>
      <c r="G54" s="675">
        <f>E54*F54</f>
        <v>0</v>
      </c>
    </row>
    <row r="55" spans="1:256" ht="14">
      <c r="A55" s="668"/>
      <c r="B55" s="673"/>
      <c r="C55" s="672"/>
      <c r="D55" s="673"/>
      <c r="E55" s="679"/>
      <c r="F55" s="937"/>
      <c r="G55" s="675"/>
    </row>
    <row r="56" spans="1:256" ht="28">
      <c r="A56" s="668"/>
      <c r="B56" s="673" t="s">
        <v>1401</v>
      </c>
      <c r="C56" s="672" t="s">
        <v>1402</v>
      </c>
      <c r="D56" s="673"/>
      <c r="E56" s="680"/>
      <c r="F56" s="937"/>
      <c r="G56" s="675"/>
    </row>
    <row r="57" spans="1:256" s="660" customFormat="1" ht="14">
      <c r="A57" s="668"/>
      <c r="B57" s="664" t="s">
        <v>872</v>
      </c>
      <c r="C57" s="667" t="s">
        <v>1403</v>
      </c>
      <c r="D57" s="673"/>
      <c r="E57" s="680"/>
      <c r="F57" s="937"/>
      <c r="G57" s="773"/>
      <c r="IR57" s="681"/>
      <c r="IS57" s="681"/>
      <c r="IT57" s="681"/>
      <c r="IU57" s="681"/>
      <c r="IV57" s="681"/>
    </row>
    <row r="58" spans="1:256" ht="28">
      <c r="A58" s="682"/>
      <c r="B58" s="673"/>
      <c r="C58" s="683" t="s">
        <v>1404</v>
      </c>
      <c r="D58" s="673" t="s">
        <v>1365</v>
      </c>
      <c r="E58" s="679">
        <v>1</v>
      </c>
      <c r="F58" s="942"/>
      <c r="G58" s="675">
        <f>E58*F58</f>
        <v>0</v>
      </c>
    </row>
    <row r="59" spans="1:256" ht="14">
      <c r="A59" s="682"/>
      <c r="B59" s="673"/>
      <c r="C59" s="683" t="s">
        <v>1405</v>
      </c>
      <c r="D59" s="673"/>
      <c r="E59" s="674"/>
      <c r="F59" s="942"/>
      <c r="G59" s="675"/>
    </row>
    <row r="60" spans="1:256" ht="14">
      <c r="A60" s="664"/>
      <c r="B60" s="673"/>
      <c r="C60" s="683" t="s">
        <v>1406</v>
      </c>
      <c r="D60" s="673" t="s">
        <v>1365</v>
      </c>
      <c r="E60" s="679">
        <v>5</v>
      </c>
      <c r="F60" s="937"/>
      <c r="G60" s="675">
        <f t="shared" si="0"/>
        <v>0</v>
      </c>
    </row>
    <row r="61" spans="1:256" ht="14">
      <c r="A61" s="664"/>
      <c r="B61" s="673"/>
      <c r="C61" s="683" t="s">
        <v>1407</v>
      </c>
      <c r="D61" s="673" t="s">
        <v>1365</v>
      </c>
      <c r="E61" s="679">
        <v>1</v>
      </c>
      <c r="F61" s="937"/>
      <c r="G61" s="675">
        <f t="shared" si="0"/>
        <v>0</v>
      </c>
    </row>
    <row r="62" spans="1:256" ht="14">
      <c r="A62" s="664"/>
      <c r="B62" s="673"/>
      <c r="C62" s="678"/>
      <c r="D62" s="673"/>
      <c r="E62" s="679"/>
      <c r="F62" s="937"/>
      <c r="G62" s="675"/>
    </row>
    <row r="63" spans="1:256" ht="14">
      <c r="A63" s="664"/>
      <c r="B63" s="673" t="s">
        <v>874</v>
      </c>
      <c r="C63" s="672" t="s">
        <v>1408</v>
      </c>
      <c r="D63" s="673"/>
      <c r="E63" s="679"/>
      <c r="F63" s="937"/>
      <c r="G63" s="773"/>
    </row>
    <row r="64" spans="1:256" ht="14">
      <c r="A64" s="664"/>
      <c r="B64" s="673"/>
      <c r="C64" s="683" t="s">
        <v>1409</v>
      </c>
      <c r="D64" s="673"/>
      <c r="E64" s="679"/>
      <c r="F64" s="937"/>
      <c r="G64" s="675"/>
    </row>
    <row r="65" spans="1:7" ht="14">
      <c r="A65" s="664"/>
      <c r="B65" s="673"/>
      <c r="C65" s="683" t="s">
        <v>1410</v>
      </c>
      <c r="D65" s="673" t="s">
        <v>758</v>
      </c>
      <c r="E65" s="679">
        <v>20</v>
      </c>
      <c r="F65" s="937"/>
      <c r="G65" s="675">
        <f t="shared" si="0"/>
        <v>0</v>
      </c>
    </row>
    <row r="66" spans="1:7" ht="14">
      <c r="A66" s="664"/>
      <c r="B66" s="673"/>
      <c r="C66" s="683" t="s">
        <v>1411</v>
      </c>
      <c r="D66" s="673"/>
      <c r="E66" s="679"/>
      <c r="F66" s="937"/>
      <c r="G66" s="675"/>
    </row>
    <row r="67" spans="1:7" ht="14">
      <c r="A67" s="664"/>
      <c r="B67" s="673"/>
      <c r="C67" s="683" t="s">
        <v>1412</v>
      </c>
      <c r="D67" s="673" t="s">
        <v>758</v>
      </c>
      <c r="E67" s="679">
        <v>10</v>
      </c>
      <c r="F67" s="937"/>
      <c r="G67" s="675">
        <f t="shared" si="0"/>
        <v>0</v>
      </c>
    </row>
    <row r="68" spans="1:7" s="660" customFormat="1" ht="14">
      <c r="A68" s="664"/>
      <c r="B68" s="673"/>
      <c r="C68" s="683" t="s">
        <v>1413</v>
      </c>
      <c r="D68" s="673" t="s">
        <v>1365</v>
      </c>
      <c r="E68" s="679">
        <v>3</v>
      </c>
      <c r="F68" s="937"/>
      <c r="G68" s="675">
        <f t="shared" si="0"/>
        <v>0</v>
      </c>
    </row>
    <row r="69" spans="1:7" s="660" customFormat="1" ht="14">
      <c r="A69" s="664"/>
      <c r="B69" s="673"/>
      <c r="C69" s="678"/>
      <c r="D69" s="673"/>
      <c r="E69" s="679"/>
      <c r="F69" s="937"/>
      <c r="G69" s="675"/>
    </row>
    <row r="70" spans="1:7" s="660" customFormat="1" ht="14">
      <c r="A70" s="664"/>
      <c r="B70" s="673" t="s">
        <v>876</v>
      </c>
      <c r="C70" s="672" t="s">
        <v>1414</v>
      </c>
      <c r="D70" s="673"/>
      <c r="E70" s="679"/>
      <c r="F70" s="937"/>
      <c r="G70" s="773"/>
    </row>
    <row r="71" spans="1:7" s="660" customFormat="1" ht="14">
      <c r="A71" s="664"/>
      <c r="B71" s="673"/>
      <c r="C71" s="683" t="s">
        <v>1415</v>
      </c>
      <c r="D71" s="673" t="s">
        <v>1365</v>
      </c>
      <c r="E71" s="679">
        <v>1</v>
      </c>
      <c r="F71" s="937"/>
      <c r="G71" s="675">
        <f>E71*F71</f>
        <v>0</v>
      </c>
    </row>
    <row r="72" spans="1:7" s="660" customFormat="1" ht="14">
      <c r="A72" s="664"/>
      <c r="B72" s="673"/>
      <c r="C72" s="683" t="s">
        <v>1416</v>
      </c>
      <c r="D72" s="673" t="s">
        <v>1365</v>
      </c>
      <c r="E72" s="679">
        <v>1</v>
      </c>
      <c r="F72" s="937"/>
      <c r="G72" s="675">
        <f t="shared" si="0"/>
        <v>0</v>
      </c>
    </row>
    <row r="73" spans="1:7" s="660" customFormat="1" ht="14">
      <c r="A73" s="664"/>
      <c r="B73" s="673"/>
      <c r="C73" s="683" t="s">
        <v>1417</v>
      </c>
      <c r="D73" s="673"/>
      <c r="E73" s="679"/>
      <c r="F73" s="937"/>
      <c r="G73" s="675"/>
    </row>
    <row r="74" spans="1:7" s="660" customFormat="1" ht="14">
      <c r="A74" s="664"/>
      <c r="B74" s="673"/>
      <c r="C74" s="683" t="s">
        <v>1418</v>
      </c>
      <c r="D74" s="673" t="s">
        <v>150</v>
      </c>
      <c r="E74" s="679">
        <v>75</v>
      </c>
      <c r="F74" s="937"/>
      <c r="G74" s="675">
        <f t="shared" si="0"/>
        <v>0</v>
      </c>
    </row>
    <row r="75" spans="1:7" s="660" customFormat="1" ht="14">
      <c r="A75" s="664"/>
      <c r="B75" s="673"/>
      <c r="C75" s="683" t="s">
        <v>1419</v>
      </c>
      <c r="D75" s="673" t="s">
        <v>150</v>
      </c>
      <c r="E75" s="679">
        <v>25</v>
      </c>
      <c r="F75" s="937"/>
      <c r="G75" s="675">
        <f t="shared" si="0"/>
        <v>0</v>
      </c>
    </row>
    <row r="76" spans="1:7" s="660" customFormat="1" ht="14">
      <c r="A76" s="664"/>
      <c r="B76" s="673"/>
      <c r="C76" s="683" t="s">
        <v>1420</v>
      </c>
      <c r="D76" s="673"/>
      <c r="E76" s="679"/>
      <c r="F76" s="937"/>
      <c r="G76" s="675"/>
    </row>
    <row r="77" spans="1:7" s="660" customFormat="1" ht="14">
      <c r="A77" s="664"/>
      <c r="B77" s="673"/>
      <c r="C77" s="683" t="s">
        <v>1410</v>
      </c>
      <c r="D77" s="673" t="s">
        <v>758</v>
      </c>
      <c r="E77" s="679">
        <v>20</v>
      </c>
      <c r="F77" s="937"/>
      <c r="G77" s="675">
        <f t="shared" si="0"/>
        <v>0</v>
      </c>
    </row>
    <row r="78" spans="1:7" s="660" customFormat="1" ht="14">
      <c r="A78" s="664"/>
      <c r="B78" s="673"/>
      <c r="C78" s="683" t="s">
        <v>1421</v>
      </c>
      <c r="D78" s="673"/>
      <c r="E78" s="679"/>
      <c r="F78" s="937"/>
      <c r="G78" s="675"/>
    </row>
    <row r="79" spans="1:7" s="660" customFormat="1" ht="14">
      <c r="A79" s="664"/>
      <c r="B79" s="673"/>
      <c r="C79" s="683" t="s">
        <v>1406</v>
      </c>
      <c r="D79" s="673" t="s">
        <v>1365</v>
      </c>
      <c r="E79" s="679">
        <v>8</v>
      </c>
      <c r="F79" s="937"/>
      <c r="G79" s="675">
        <f>E79*F79</f>
        <v>0</v>
      </c>
    </row>
    <row r="80" spans="1:7" s="660" customFormat="1" ht="14">
      <c r="A80" s="664"/>
      <c r="B80" s="673"/>
      <c r="C80" s="683" t="s">
        <v>1422</v>
      </c>
      <c r="D80" s="673" t="s">
        <v>1423</v>
      </c>
      <c r="E80" s="679">
        <v>1</v>
      </c>
      <c r="F80" s="937"/>
      <c r="G80" s="675">
        <f t="shared" si="0"/>
        <v>0</v>
      </c>
    </row>
    <row r="81" spans="1:7" s="660" customFormat="1" ht="14">
      <c r="A81" s="664"/>
      <c r="B81" s="673"/>
      <c r="C81" s="683" t="s">
        <v>1424</v>
      </c>
      <c r="D81" s="673" t="s">
        <v>488</v>
      </c>
      <c r="E81" s="679">
        <v>1</v>
      </c>
      <c r="F81" s="937"/>
      <c r="G81" s="675">
        <f t="shared" ref="G81:G132" si="1">E81*F81</f>
        <v>0</v>
      </c>
    </row>
    <row r="82" spans="1:7" s="660" customFormat="1" ht="14">
      <c r="A82" s="664"/>
      <c r="B82" s="673"/>
      <c r="C82" s="683"/>
      <c r="D82" s="673"/>
      <c r="E82" s="679"/>
      <c r="F82" s="937"/>
      <c r="G82" s="675"/>
    </row>
    <row r="83" spans="1:7" s="660" customFormat="1" ht="14">
      <c r="A83" s="664"/>
      <c r="B83" s="673" t="s">
        <v>878</v>
      </c>
      <c r="C83" s="684" t="s">
        <v>1425</v>
      </c>
      <c r="D83" s="673"/>
      <c r="E83" s="679"/>
      <c r="F83" s="937"/>
      <c r="G83" s="773"/>
    </row>
    <row r="84" spans="1:7" s="660" customFormat="1" ht="14">
      <c r="A84" s="664"/>
      <c r="B84" s="673"/>
      <c r="C84" s="683" t="s">
        <v>1426</v>
      </c>
      <c r="D84" s="673" t="s">
        <v>1365</v>
      </c>
      <c r="E84" s="679">
        <v>1</v>
      </c>
      <c r="F84" s="937"/>
      <c r="G84" s="675">
        <f>E84*F84</f>
        <v>0</v>
      </c>
    </row>
    <row r="85" spans="1:7" s="660" customFormat="1" ht="14">
      <c r="A85" s="664"/>
      <c r="B85" s="673"/>
      <c r="C85" s="683" t="s">
        <v>1427</v>
      </c>
      <c r="D85" s="673" t="s">
        <v>1365</v>
      </c>
      <c r="E85" s="679">
        <v>1</v>
      </c>
      <c r="F85" s="937"/>
      <c r="G85" s="675">
        <f t="shared" si="1"/>
        <v>0</v>
      </c>
    </row>
    <row r="86" spans="1:7" s="660" customFormat="1" ht="14">
      <c r="A86" s="664"/>
      <c r="B86" s="673"/>
      <c r="C86" s="683" t="s">
        <v>1428</v>
      </c>
      <c r="D86" s="673" t="s">
        <v>1365</v>
      </c>
      <c r="E86" s="679">
        <v>1</v>
      </c>
      <c r="F86" s="937"/>
      <c r="G86" s="675">
        <f t="shared" si="1"/>
        <v>0</v>
      </c>
    </row>
    <row r="87" spans="1:7" s="660" customFormat="1" ht="14">
      <c r="A87" s="664"/>
      <c r="B87" s="673"/>
      <c r="C87" s="683" t="s">
        <v>1429</v>
      </c>
      <c r="D87" s="673" t="s">
        <v>1365</v>
      </c>
      <c r="E87" s="679">
        <v>1</v>
      </c>
      <c r="F87" s="937"/>
      <c r="G87" s="675">
        <f>E87*F87</f>
        <v>0</v>
      </c>
    </row>
    <row r="88" spans="1:7" s="660" customFormat="1" ht="14">
      <c r="A88" s="664"/>
      <c r="B88" s="673"/>
      <c r="C88" s="683" t="s">
        <v>1430</v>
      </c>
      <c r="D88" s="673" t="s">
        <v>1365</v>
      </c>
      <c r="E88" s="679">
        <v>1</v>
      </c>
      <c r="F88" s="937"/>
      <c r="G88" s="675">
        <f t="shared" si="1"/>
        <v>0</v>
      </c>
    </row>
    <row r="89" spans="1:7" s="660" customFormat="1" ht="14">
      <c r="A89" s="664"/>
      <c r="B89" s="673"/>
      <c r="C89" s="683" t="s">
        <v>1420</v>
      </c>
      <c r="D89" s="673"/>
      <c r="E89" s="679"/>
      <c r="F89" s="937"/>
      <c r="G89" s="675"/>
    </row>
    <row r="90" spans="1:7" s="660" customFormat="1" ht="14">
      <c r="A90" s="664"/>
      <c r="B90" s="673"/>
      <c r="C90" s="683" t="s">
        <v>1431</v>
      </c>
      <c r="D90" s="673" t="s">
        <v>758</v>
      </c>
      <c r="E90" s="679">
        <v>4</v>
      </c>
      <c r="F90" s="937"/>
      <c r="G90" s="675">
        <f>E90*F90</f>
        <v>0</v>
      </c>
    </row>
    <row r="91" spans="1:7" s="660" customFormat="1" ht="14">
      <c r="A91" s="664"/>
      <c r="B91" s="673"/>
      <c r="C91" s="683" t="s">
        <v>1421</v>
      </c>
      <c r="D91" s="673"/>
      <c r="E91" s="679"/>
      <c r="F91" s="937"/>
      <c r="G91" s="675"/>
    </row>
    <row r="92" spans="1:7" s="660" customFormat="1" ht="14">
      <c r="A92" s="664"/>
      <c r="B92" s="673"/>
      <c r="C92" s="683" t="s">
        <v>1432</v>
      </c>
      <c r="D92" s="673"/>
      <c r="E92" s="679">
        <v>5</v>
      </c>
      <c r="F92" s="937"/>
      <c r="G92" s="675">
        <f t="shared" si="1"/>
        <v>0</v>
      </c>
    </row>
    <row r="93" spans="1:7" s="660" customFormat="1" ht="14">
      <c r="A93" s="664"/>
      <c r="B93" s="673"/>
      <c r="C93" s="683" t="s">
        <v>1424</v>
      </c>
      <c r="D93" s="673" t="s">
        <v>488</v>
      </c>
      <c r="E93" s="679">
        <v>1</v>
      </c>
      <c r="F93" s="937"/>
      <c r="G93" s="675">
        <f t="shared" si="1"/>
        <v>0</v>
      </c>
    </row>
    <row r="94" spans="1:7" s="660" customFormat="1" ht="14">
      <c r="A94" s="664"/>
      <c r="B94" s="673"/>
      <c r="C94" s="683"/>
      <c r="D94" s="673"/>
      <c r="E94" s="679"/>
      <c r="F94" s="937"/>
      <c r="G94" s="675"/>
    </row>
    <row r="95" spans="1:7" s="660" customFormat="1" ht="14">
      <c r="A95" s="664"/>
      <c r="B95" s="673" t="s">
        <v>880</v>
      </c>
      <c r="C95" s="684" t="s">
        <v>1433</v>
      </c>
      <c r="D95" s="673"/>
      <c r="E95" s="679"/>
      <c r="F95" s="937"/>
      <c r="G95" s="773"/>
    </row>
    <row r="96" spans="1:7" s="660" customFormat="1" ht="14">
      <c r="A96" s="664"/>
      <c r="B96" s="673"/>
      <c r="C96" s="683" t="s">
        <v>1434</v>
      </c>
      <c r="D96" s="673"/>
      <c r="E96" s="679"/>
      <c r="F96" s="937"/>
      <c r="G96" s="675"/>
    </row>
    <row r="97" spans="1:7" s="660" customFormat="1" ht="14">
      <c r="A97" s="664"/>
      <c r="B97" s="673"/>
      <c r="C97" s="683" t="s">
        <v>1435</v>
      </c>
      <c r="D97" s="673"/>
      <c r="E97" s="679"/>
      <c r="F97" s="937"/>
      <c r="G97" s="675"/>
    </row>
    <row r="98" spans="1:7" s="660" customFormat="1" ht="14">
      <c r="A98" s="664"/>
      <c r="B98" s="673"/>
      <c r="C98" s="683" t="s">
        <v>1436</v>
      </c>
      <c r="D98" s="673"/>
      <c r="E98" s="679"/>
      <c r="F98" s="937"/>
      <c r="G98" s="675"/>
    </row>
    <row r="99" spans="1:7" s="660" customFormat="1" ht="14">
      <c r="A99" s="664"/>
      <c r="B99" s="673"/>
      <c r="C99" s="683" t="s">
        <v>1437</v>
      </c>
      <c r="D99" s="673"/>
      <c r="E99" s="679"/>
      <c r="F99" s="937"/>
      <c r="G99" s="675"/>
    </row>
    <row r="100" spans="1:7" s="660" customFormat="1" ht="14">
      <c r="A100" s="664"/>
      <c r="B100" s="673"/>
      <c r="C100" s="683" t="s">
        <v>1438</v>
      </c>
      <c r="D100" s="673"/>
      <c r="E100" s="679"/>
      <c r="F100" s="937"/>
      <c r="G100" s="675"/>
    </row>
    <row r="101" spans="1:7" s="660" customFormat="1" ht="14">
      <c r="A101" s="664"/>
      <c r="B101" s="673"/>
      <c r="C101" s="683" t="s">
        <v>1439</v>
      </c>
      <c r="D101" s="673"/>
      <c r="E101" s="679"/>
      <c r="F101" s="937"/>
      <c r="G101" s="675"/>
    </row>
    <row r="102" spans="1:7" s="660" customFormat="1" ht="14">
      <c r="A102" s="664"/>
      <c r="B102" s="673"/>
      <c r="C102" s="683" t="s">
        <v>1440</v>
      </c>
      <c r="D102" s="673"/>
      <c r="E102" s="679"/>
      <c r="F102" s="937"/>
      <c r="G102" s="675"/>
    </row>
    <row r="103" spans="1:7" s="660" customFormat="1" ht="14">
      <c r="A103" s="664"/>
      <c r="B103" s="673"/>
      <c r="C103" s="683" t="s">
        <v>1441</v>
      </c>
      <c r="D103" s="673" t="s">
        <v>488</v>
      </c>
      <c r="E103" s="679">
        <v>1</v>
      </c>
      <c r="F103" s="937"/>
      <c r="G103" s="675">
        <f t="shared" si="1"/>
        <v>0</v>
      </c>
    </row>
    <row r="104" spans="1:7" s="660" customFormat="1" ht="14">
      <c r="A104" s="664"/>
      <c r="B104" s="673"/>
      <c r="C104" s="683" t="s">
        <v>1442</v>
      </c>
      <c r="D104" s="673" t="s">
        <v>1365</v>
      </c>
      <c r="E104" s="679">
        <v>1</v>
      </c>
      <c r="F104" s="937"/>
      <c r="G104" s="675">
        <f t="shared" si="1"/>
        <v>0</v>
      </c>
    </row>
    <row r="105" spans="1:7" s="660" customFormat="1" ht="14">
      <c r="A105" s="664"/>
      <c r="B105" s="673"/>
      <c r="C105" s="683" t="s">
        <v>1443</v>
      </c>
      <c r="D105" s="673" t="s">
        <v>1365</v>
      </c>
      <c r="E105" s="679">
        <v>1</v>
      </c>
      <c r="F105" s="937"/>
      <c r="G105" s="675">
        <f t="shared" si="1"/>
        <v>0</v>
      </c>
    </row>
    <row r="106" spans="1:7" s="660" customFormat="1" ht="14">
      <c r="A106" s="664"/>
      <c r="B106" s="673"/>
      <c r="C106" s="683"/>
      <c r="D106" s="673"/>
      <c r="E106" s="679"/>
      <c r="F106" s="937"/>
      <c r="G106" s="675"/>
    </row>
    <row r="107" spans="1:7" s="660" customFormat="1" ht="14">
      <c r="A107" s="664"/>
      <c r="B107" s="673" t="s">
        <v>882</v>
      </c>
      <c r="C107" s="684" t="s">
        <v>1444</v>
      </c>
      <c r="D107" s="673"/>
      <c r="E107" s="679"/>
      <c r="F107" s="937"/>
      <c r="G107" s="773"/>
    </row>
    <row r="108" spans="1:7" s="660" customFormat="1" ht="14">
      <c r="A108" s="664"/>
      <c r="B108" s="673"/>
      <c r="C108" s="683" t="s">
        <v>1445</v>
      </c>
      <c r="D108" s="673" t="s">
        <v>1365</v>
      </c>
      <c r="E108" s="679">
        <v>1</v>
      </c>
      <c r="F108" s="937"/>
      <c r="G108" s="675">
        <f>E108*F108</f>
        <v>0</v>
      </c>
    </row>
    <row r="109" spans="1:7" s="660" customFormat="1" ht="14">
      <c r="A109" s="664"/>
      <c r="B109" s="673"/>
      <c r="C109" s="683" t="s">
        <v>1420</v>
      </c>
      <c r="D109" s="673"/>
      <c r="E109" s="679"/>
      <c r="F109" s="937"/>
      <c r="G109" s="675"/>
    </row>
    <row r="110" spans="1:7" s="660" customFormat="1" ht="14">
      <c r="A110" s="664"/>
      <c r="B110" s="673"/>
      <c r="C110" s="683" t="s">
        <v>1410</v>
      </c>
      <c r="D110" s="673" t="s">
        <v>758</v>
      </c>
      <c r="E110" s="679">
        <v>2</v>
      </c>
      <c r="F110" s="937"/>
      <c r="G110" s="675">
        <f t="shared" si="1"/>
        <v>0</v>
      </c>
    </row>
    <row r="111" spans="1:7" s="660" customFormat="1" ht="14">
      <c r="A111" s="664"/>
      <c r="B111" s="673"/>
      <c r="C111" s="683" t="s">
        <v>1421</v>
      </c>
      <c r="D111" s="673"/>
      <c r="E111" s="679"/>
      <c r="F111" s="937"/>
      <c r="G111" s="675"/>
    </row>
    <row r="112" spans="1:7" s="660" customFormat="1" ht="14">
      <c r="A112" s="664"/>
      <c r="B112" s="673"/>
      <c r="C112" s="683" t="s">
        <v>1406</v>
      </c>
      <c r="D112" s="673" t="s">
        <v>1365</v>
      </c>
      <c r="E112" s="679">
        <v>3</v>
      </c>
      <c r="F112" s="937"/>
      <c r="G112" s="675">
        <f>E112*F112</f>
        <v>0</v>
      </c>
    </row>
    <row r="113" spans="1:7" s="660" customFormat="1" ht="14">
      <c r="A113" s="664"/>
      <c r="B113" s="673"/>
      <c r="C113" s="683" t="s">
        <v>1422</v>
      </c>
      <c r="D113" s="673" t="s">
        <v>488</v>
      </c>
      <c r="E113" s="679">
        <v>1</v>
      </c>
      <c r="F113" s="937"/>
      <c r="G113" s="675">
        <f t="shared" si="1"/>
        <v>0</v>
      </c>
    </row>
    <row r="114" spans="1:7" s="660" customFormat="1" ht="14">
      <c r="A114" s="664"/>
      <c r="B114" s="673"/>
      <c r="C114" s="683" t="s">
        <v>1424</v>
      </c>
      <c r="D114" s="673" t="s">
        <v>488</v>
      </c>
      <c r="E114" s="679">
        <v>1</v>
      </c>
      <c r="F114" s="937"/>
      <c r="G114" s="675">
        <f t="shared" si="1"/>
        <v>0</v>
      </c>
    </row>
    <row r="115" spans="1:7" s="660" customFormat="1" ht="14">
      <c r="A115" s="664"/>
      <c r="B115" s="673"/>
      <c r="C115" s="683"/>
      <c r="D115" s="673"/>
      <c r="E115" s="679"/>
      <c r="F115" s="937"/>
      <c r="G115" s="675"/>
    </row>
    <row r="116" spans="1:7" s="660" customFormat="1" ht="14">
      <c r="A116" s="664"/>
      <c r="B116" s="673" t="s">
        <v>884</v>
      </c>
      <c r="C116" s="684" t="s">
        <v>1446</v>
      </c>
      <c r="D116" s="673"/>
      <c r="E116" s="679"/>
      <c r="F116" s="937"/>
      <c r="G116" s="773"/>
    </row>
    <row r="117" spans="1:7" s="660" customFormat="1" ht="14">
      <c r="A117" s="664"/>
      <c r="B117" s="673"/>
      <c r="C117" s="683" t="s">
        <v>1447</v>
      </c>
      <c r="D117" s="673" t="s">
        <v>1365</v>
      </c>
      <c r="E117" s="685">
        <v>1</v>
      </c>
      <c r="F117" s="937"/>
      <c r="G117" s="675">
        <f t="shared" si="1"/>
        <v>0</v>
      </c>
    </row>
    <row r="118" spans="1:7" s="660" customFormat="1" ht="14">
      <c r="A118" s="664"/>
      <c r="B118" s="673"/>
      <c r="C118" s="683" t="s">
        <v>1420</v>
      </c>
      <c r="D118" s="686"/>
      <c r="E118" s="685"/>
      <c r="F118" s="937"/>
      <c r="G118" s="675"/>
    </row>
    <row r="119" spans="1:7" s="660" customFormat="1" ht="14">
      <c r="A119" s="664"/>
      <c r="B119" s="673"/>
      <c r="C119" s="683" t="s">
        <v>1410</v>
      </c>
      <c r="D119" s="686" t="s">
        <v>758</v>
      </c>
      <c r="E119" s="685">
        <v>3</v>
      </c>
      <c r="F119" s="937"/>
      <c r="G119" s="675">
        <f t="shared" si="1"/>
        <v>0</v>
      </c>
    </row>
    <row r="120" spans="1:7" s="660" customFormat="1" ht="14">
      <c r="A120" s="664"/>
      <c r="B120" s="673"/>
      <c r="C120" s="683" t="s">
        <v>1421</v>
      </c>
      <c r="D120" s="686"/>
      <c r="E120" s="685"/>
      <c r="F120" s="937"/>
      <c r="G120" s="675"/>
    </row>
    <row r="121" spans="1:7" s="660" customFormat="1" ht="14">
      <c r="A121" s="664"/>
      <c r="B121" s="673"/>
      <c r="C121" s="683" t="s">
        <v>1406</v>
      </c>
      <c r="D121" s="673" t="s">
        <v>1365</v>
      </c>
      <c r="E121" s="685">
        <v>1</v>
      </c>
      <c r="F121" s="937"/>
      <c r="G121" s="675">
        <f t="shared" si="1"/>
        <v>0</v>
      </c>
    </row>
    <row r="122" spans="1:7" s="660" customFormat="1" ht="14">
      <c r="A122" s="664"/>
      <c r="B122" s="673"/>
      <c r="C122" s="683" t="s">
        <v>1448</v>
      </c>
      <c r="D122" s="686"/>
      <c r="E122" s="685"/>
      <c r="F122" s="937"/>
      <c r="G122" s="675"/>
    </row>
    <row r="123" spans="1:7" s="660" customFormat="1" ht="14">
      <c r="A123" s="664"/>
      <c r="B123" s="673"/>
      <c r="C123" s="683" t="s">
        <v>1406</v>
      </c>
      <c r="D123" s="673" t="s">
        <v>1365</v>
      </c>
      <c r="E123" s="685">
        <v>1</v>
      </c>
      <c r="F123" s="937"/>
      <c r="G123" s="675">
        <f t="shared" si="1"/>
        <v>0</v>
      </c>
    </row>
    <row r="124" spans="1:7" s="660" customFormat="1" ht="14">
      <c r="A124" s="664"/>
      <c r="B124" s="673"/>
      <c r="C124" s="683" t="s">
        <v>1422</v>
      </c>
      <c r="D124" s="686" t="s">
        <v>488</v>
      </c>
      <c r="E124" s="685">
        <v>1</v>
      </c>
      <c r="F124" s="937"/>
      <c r="G124" s="675">
        <f t="shared" si="1"/>
        <v>0</v>
      </c>
    </row>
    <row r="125" spans="1:7" s="660" customFormat="1" ht="14">
      <c r="A125" s="664"/>
      <c r="B125" s="673"/>
      <c r="C125" s="683" t="s">
        <v>1424</v>
      </c>
      <c r="D125" s="686" t="s">
        <v>488</v>
      </c>
      <c r="E125" s="685">
        <v>1</v>
      </c>
      <c r="F125" s="937"/>
      <c r="G125" s="675">
        <f t="shared" si="1"/>
        <v>0</v>
      </c>
    </row>
    <row r="126" spans="1:7" s="660" customFormat="1" ht="14">
      <c r="A126" s="664"/>
      <c r="B126" s="673"/>
      <c r="C126" s="683"/>
      <c r="D126" s="673"/>
      <c r="E126" s="679"/>
      <c r="F126" s="937"/>
      <c r="G126" s="675"/>
    </row>
    <row r="127" spans="1:7" s="660" customFormat="1" ht="14">
      <c r="A127" s="664"/>
      <c r="B127" s="673" t="s">
        <v>1449</v>
      </c>
      <c r="C127" s="684" t="s">
        <v>1450</v>
      </c>
      <c r="D127" s="673"/>
      <c r="E127" s="679"/>
      <c r="F127" s="937"/>
      <c r="G127" s="773"/>
    </row>
    <row r="128" spans="1:7" s="660" customFormat="1" ht="14">
      <c r="A128" s="664"/>
      <c r="B128" s="673"/>
      <c r="C128" s="683" t="s">
        <v>1451</v>
      </c>
      <c r="D128" s="673" t="s">
        <v>1365</v>
      </c>
      <c r="E128" s="685">
        <v>1</v>
      </c>
      <c r="F128" s="937"/>
      <c r="G128" s="675">
        <f t="shared" si="1"/>
        <v>0</v>
      </c>
    </row>
    <row r="129" spans="1:7" s="660" customFormat="1" ht="14">
      <c r="A129" s="664"/>
      <c r="B129" s="673"/>
      <c r="C129" s="683" t="s">
        <v>1452</v>
      </c>
      <c r="D129" s="686"/>
      <c r="E129" s="685"/>
      <c r="F129" s="937"/>
      <c r="G129" s="675"/>
    </row>
    <row r="130" spans="1:7" s="660" customFormat="1" ht="14">
      <c r="A130" s="664"/>
      <c r="B130" s="673"/>
      <c r="C130" s="683" t="s">
        <v>1412</v>
      </c>
      <c r="D130" s="686" t="s">
        <v>758</v>
      </c>
      <c r="E130" s="685">
        <v>15</v>
      </c>
      <c r="F130" s="937"/>
      <c r="G130" s="675">
        <f t="shared" si="1"/>
        <v>0</v>
      </c>
    </row>
    <row r="131" spans="1:7" s="660" customFormat="1" ht="14">
      <c r="A131" s="664"/>
      <c r="B131" s="673"/>
      <c r="C131" s="683" t="s">
        <v>1453</v>
      </c>
      <c r="D131" s="673" t="s">
        <v>1365</v>
      </c>
      <c r="E131" s="685">
        <v>2</v>
      </c>
      <c r="F131" s="937"/>
      <c r="G131" s="675">
        <f t="shared" si="1"/>
        <v>0</v>
      </c>
    </row>
    <row r="132" spans="1:7" s="660" customFormat="1" ht="56">
      <c r="A132" s="664"/>
      <c r="B132" s="673"/>
      <c r="C132" s="683" t="s">
        <v>1454</v>
      </c>
      <c r="D132" s="673" t="s">
        <v>1365</v>
      </c>
      <c r="E132" s="685">
        <v>1</v>
      </c>
      <c r="F132" s="937"/>
      <c r="G132" s="675">
        <f t="shared" si="1"/>
        <v>0</v>
      </c>
    </row>
    <row r="133" spans="1:7" s="660" customFormat="1" ht="14">
      <c r="A133" s="664"/>
      <c r="B133" s="673"/>
      <c r="C133" s="683"/>
      <c r="D133" s="673"/>
      <c r="E133" s="679"/>
      <c r="F133" s="937"/>
      <c r="G133" s="675"/>
    </row>
    <row r="134" spans="1:7" s="660" customFormat="1" ht="14">
      <c r="A134" s="664"/>
      <c r="B134" s="673" t="s">
        <v>1085</v>
      </c>
      <c r="C134" s="684" t="s">
        <v>1455</v>
      </c>
      <c r="D134" s="673"/>
      <c r="E134" s="679"/>
      <c r="F134" s="937"/>
      <c r="G134" s="773"/>
    </row>
    <row r="135" spans="1:7" s="918" customFormat="1" ht="28">
      <c r="A135" s="913"/>
      <c r="B135" s="914"/>
      <c r="C135" s="924" t="s">
        <v>1456</v>
      </c>
      <c r="D135" s="914" t="s">
        <v>488</v>
      </c>
      <c r="E135" s="916">
        <v>1</v>
      </c>
      <c r="F135" s="938"/>
      <c r="G135" s="917">
        <f>E135*F135</f>
        <v>0</v>
      </c>
    </row>
    <row r="136" spans="1:7" s="930" customFormat="1" ht="16.5">
      <c r="A136" s="925"/>
      <c r="B136" s="926"/>
      <c r="C136" s="927" t="s">
        <v>1508</v>
      </c>
      <c r="D136" s="926"/>
      <c r="E136" s="928"/>
      <c r="F136" s="941"/>
      <c r="G136" s="929">
        <f>SUM(G36:G135)</f>
        <v>0</v>
      </c>
    </row>
    <row r="137" spans="1:7" s="660" customFormat="1" ht="14">
      <c r="A137" s="664"/>
      <c r="B137" s="673"/>
      <c r="C137" s="683"/>
      <c r="D137" s="673"/>
      <c r="E137" s="679"/>
      <c r="F137" s="937"/>
      <c r="G137" s="675"/>
    </row>
    <row r="138" spans="1:7" s="660" customFormat="1" ht="14">
      <c r="A138" s="664"/>
      <c r="B138" s="673"/>
      <c r="C138" s="683"/>
      <c r="D138" s="673"/>
      <c r="E138" s="679"/>
      <c r="F138" s="937"/>
      <c r="G138" s="675"/>
    </row>
    <row r="139" spans="1:7" s="660" customFormat="1" ht="14">
      <c r="A139" s="664"/>
      <c r="B139" s="673"/>
      <c r="C139" s="683"/>
      <c r="D139" s="673"/>
      <c r="E139" s="679"/>
      <c r="F139" s="937"/>
      <c r="G139" s="675"/>
    </row>
    <row r="140" spans="1:7" s="660" customFormat="1" ht="14">
      <c r="A140" s="664"/>
      <c r="B140" s="673"/>
      <c r="C140" s="683"/>
      <c r="D140" s="673"/>
      <c r="E140" s="679"/>
      <c r="F140" s="937"/>
      <c r="G140" s="675"/>
    </row>
    <row r="141" spans="1:7" s="660" customFormat="1" ht="14">
      <c r="A141" s="664"/>
      <c r="B141" s="673"/>
      <c r="C141" s="683"/>
      <c r="D141" s="673"/>
      <c r="E141" s="679"/>
      <c r="F141" s="937"/>
      <c r="G141" s="675"/>
    </row>
    <row r="142" spans="1:7" s="660" customFormat="1" ht="14">
      <c r="A142" s="664"/>
      <c r="B142" s="673"/>
      <c r="C142" s="683"/>
      <c r="D142" s="673"/>
      <c r="E142" s="679"/>
      <c r="F142" s="937"/>
      <c r="G142" s="675"/>
    </row>
    <row r="143" spans="1:7" s="660" customFormat="1" ht="14">
      <c r="A143" s="664"/>
      <c r="B143" s="673"/>
      <c r="C143" s="683"/>
      <c r="D143" s="673"/>
      <c r="E143" s="679"/>
      <c r="F143" s="937"/>
      <c r="G143" s="675"/>
    </row>
    <row r="144" spans="1:7" s="691" customFormat="1" ht="18.5">
      <c r="A144" s="971" t="s">
        <v>1509</v>
      </c>
      <c r="B144" s="971"/>
      <c r="C144" s="972"/>
      <c r="D144" s="690"/>
      <c r="E144" s="685"/>
      <c r="F144" s="943"/>
      <c r="G144" s="686"/>
    </row>
    <row r="145" spans="1:7" s="691" customFormat="1" ht="14">
      <c r="A145" s="687"/>
      <c r="B145" s="688"/>
      <c r="C145" s="689"/>
      <c r="D145" s="690"/>
      <c r="E145" s="685"/>
      <c r="F145" s="943"/>
      <c r="G145" s="686"/>
    </row>
    <row r="146" spans="1:7" s="660" customFormat="1" ht="14">
      <c r="A146" s="668" t="s">
        <v>1363</v>
      </c>
      <c r="B146" s="664"/>
      <c r="C146" s="692"/>
      <c r="D146" s="673"/>
      <c r="E146" s="680"/>
      <c r="F146" s="937"/>
      <c r="G146" s="773">
        <f>G24</f>
        <v>0</v>
      </c>
    </row>
    <row r="147" spans="1:7" s="691" customFormat="1" ht="14">
      <c r="A147" s="693"/>
      <c r="B147" s="694"/>
      <c r="C147" s="689"/>
      <c r="D147" s="690"/>
      <c r="E147" s="685"/>
      <c r="F147" s="943"/>
      <c r="G147" s="946"/>
    </row>
    <row r="148" spans="1:7" s="660" customFormat="1" ht="14">
      <c r="A148" s="668" t="s">
        <v>1376</v>
      </c>
      <c r="B148" s="664"/>
      <c r="C148" s="692"/>
      <c r="D148" s="673"/>
      <c r="E148" s="680"/>
      <c r="F148" s="937"/>
      <c r="G148" s="773">
        <f>G33</f>
        <v>0</v>
      </c>
    </row>
    <row r="149" spans="1:7" s="691" customFormat="1" ht="14">
      <c r="A149" s="693"/>
      <c r="B149" s="694"/>
      <c r="C149" s="689"/>
      <c r="D149" s="690"/>
      <c r="E149" s="685"/>
      <c r="F149" s="943"/>
      <c r="G149" s="946"/>
    </row>
    <row r="150" spans="1:7" s="660" customFormat="1" ht="14">
      <c r="A150" s="668" t="s">
        <v>1382</v>
      </c>
      <c r="B150" s="664"/>
      <c r="C150" s="692"/>
      <c r="D150" s="673"/>
      <c r="E150" s="680"/>
      <c r="F150" s="937"/>
      <c r="G150" s="773">
        <f>G136</f>
        <v>0</v>
      </c>
    </row>
    <row r="151" spans="1:7" s="691" customFormat="1" ht="14">
      <c r="A151" s="693"/>
      <c r="B151" s="694"/>
      <c r="C151" s="689"/>
      <c r="D151" s="690"/>
      <c r="E151" s="685"/>
      <c r="F151" s="943"/>
      <c r="G151" s="686"/>
    </row>
    <row r="152" spans="1:7" s="691" customFormat="1" ht="14">
      <c r="A152" s="693"/>
      <c r="B152" s="694"/>
      <c r="C152" s="689"/>
      <c r="D152" s="690"/>
      <c r="E152" s="685"/>
      <c r="F152" s="943"/>
      <c r="G152" s="686"/>
    </row>
    <row r="153" spans="1:7" s="952" customFormat="1" ht="15">
      <c r="A153" s="947"/>
      <c r="B153" s="948" t="s">
        <v>860</v>
      </c>
      <c r="C153" s="948"/>
      <c r="D153" s="949"/>
      <c r="E153" s="950"/>
      <c r="F153" s="951"/>
      <c r="G153" s="949">
        <f>SUM(G146,G148,G150)</f>
        <v>0</v>
      </c>
    </row>
    <row r="154" spans="1:7" s="691" customFormat="1" ht="14">
      <c r="A154" s="687"/>
      <c r="B154" s="704" t="s">
        <v>861</v>
      </c>
      <c r="C154" s="704"/>
      <c r="D154" s="705"/>
      <c r="E154" s="706"/>
      <c r="F154" s="943"/>
      <c r="G154" s="705">
        <f>G153*0.22</f>
        <v>0</v>
      </c>
    </row>
    <row r="155" spans="1:7" s="691" customFormat="1" ht="14">
      <c r="A155" s="687"/>
      <c r="B155" s="704" t="s">
        <v>862</v>
      </c>
      <c r="C155" s="704"/>
      <c r="D155" s="705"/>
      <c r="E155" s="706"/>
      <c r="F155" s="944"/>
      <c r="G155" s="705">
        <f>SUM(G153:G154)</f>
        <v>0</v>
      </c>
    </row>
    <row r="156" spans="1:7" s="660" customFormat="1" ht="14">
      <c r="A156" s="664"/>
      <c r="B156" s="664"/>
      <c r="C156" s="664"/>
      <c r="D156" s="673"/>
      <c r="E156" s="674"/>
      <c r="F156" s="945"/>
      <c r="G156" s="695"/>
    </row>
    <row r="157" spans="1:7" s="660" customFormat="1" ht="14">
      <c r="A157" s="664"/>
      <c r="B157" s="664"/>
      <c r="C157" s="664"/>
      <c r="D157" s="673"/>
      <c r="E157" s="675"/>
      <c r="F157" s="945"/>
      <c r="G157" s="695"/>
    </row>
    <row r="158" spans="1:7" s="660" customFormat="1" ht="14">
      <c r="A158" s="664"/>
      <c r="B158" s="664"/>
      <c r="C158" s="664"/>
      <c r="D158" s="673"/>
      <c r="E158" s="675"/>
      <c r="F158" s="945"/>
      <c r="G158" s="695"/>
    </row>
    <row r="159" spans="1:7" s="660" customFormat="1" ht="14">
      <c r="A159" s="664"/>
      <c r="B159" s="664"/>
      <c r="C159" s="664"/>
      <c r="D159" s="673"/>
      <c r="E159" s="675"/>
      <c r="F159" s="945"/>
      <c r="G159" s="695"/>
    </row>
    <row r="160" spans="1:7" s="660" customFormat="1" ht="14">
      <c r="A160" s="664"/>
      <c r="B160" s="664"/>
      <c r="C160" s="664"/>
      <c r="D160" s="673"/>
      <c r="E160" s="675"/>
      <c r="F160" s="945"/>
      <c r="G160" s="695"/>
    </row>
    <row r="161" spans="1:7" s="660" customFormat="1" ht="14">
      <c r="A161" s="664"/>
      <c r="B161" s="664"/>
      <c r="C161" s="664"/>
      <c r="D161" s="673"/>
      <c r="E161" s="675"/>
      <c r="F161" s="945"/>
      <c r="G161" s="695"/>
    </row>
    <row r="162" spans="1:7" s="660" customFormat="1" ht="14">
      <c r="A162" s="664"/>
      <c r="B162" s="664"/>
      <c r="C162" s="664"/>
      <c r="D162" s="673"/>
      <c r="E162" s="675"/>
      <c r="F162" s="945"/>
      <c r="G162" s="695"/>
    </row>
    <row r="163" spans="1:7" s="660" customFormat="1" ht="14">
      <c r="A163" s="664"/>
      <c r="B163" s="664"/>
      <c r="C163" s="664"/>
      <c r="D163" s="673"/>
      <c r="E163" s="675"/>
      <c r="F163" s="945"/>
      <c r="G163" s="695"/>
    </row>
    <row r="164" spans="1:7" s="660" customFormat="1" ht="14">
      <c r="A164" s="664"/>
      <c r="B164" s="664"/>
      <c r="C164" s="664"/>
      <c r="D164" s="673"/>
      <c r="E164" s="675"/>
      <c r="F164" s="945"/>
      <c r="G164" s="695"/>
    </row>
    <row r="165" spans="1:7" s="660" customFormat="1" ht="14">
      <c r="A165" s="664"/>
      <c r="B165" s="664"/>
      <c r="C165" s="664"/>
      <c r="D165" s="673"/>
      <c r="E165" s="675"/>
      <c r="F165" s="945"/>
      <c r="G165" s="695"/>
    </row>
    <row r="166" spans="1:7" s="660" customFormat="1" ht="14">
      <c r="A166" s="664"/>
      <c r="B166" s="664"/>
      <c r="C166" s="664"/>
      <c r="D166" s="673"/>
      <c r="E166" s="675"/>
      <c r="F166" s="945"/>
      <c r="G166" s="695"/>
    </row>
    <row r="167" spans="1:7" s="660" customFormat="1" ht="14">
      <c r="A167" s="664"/>
      <c r="B167" s="664"/>
      <c r="C167" s="664"/>
      <c r="D167" s="673"/>
      <c r="E167" s="675"/>
      <c r="F167" s="945"/>
      <c r="G167" s="695"/>
    </row>
    <row r="168" spans="1:7" s="660" customFormat="1" ht="14">
      <c r="A168" s="664"/>
      <c r="B168" s="664"/>
      <c r="C168" s="664"/>
      <c r="D168" s="673"/>
      <c r="E168" s="675"/>
      <c r="F168" s="945"/>
      <c r="G168" s="695"/>
    </row>
    <row r="169" spans="1:7" s="660" customFormat="1" ht="14">
      <c r="A169" s="664"/>
      <c r="B169" s="664"/>
      <c r="C169" s="664"/>
      <c r="D169" s="673"/>
      <c r="E169" s="675"/>
      <c r="F169" s="945"/>
      <c r="G169" s="695"/>
    </row>
    <row r="170" spans="1:7" s="660" customFormat="1" ht="14">
      <c r="A170" s="664"/>
      <c r="B170" s="664"/>
      <c r="C170" s="664"/>
      <c r="D170" s="673"/>
      <c r="E170" s="675"/>
      <c r="F170" s="945"/>
      <c r="G170" s="695"/>
    </row>
    <row r="171" spans="1:7" s="660" customFormat="1" ht="14">
      <c r="A171" s="664"/>
      <c r="B171" s="664"/>
      <c r="C171" s="664"/>
      <c r="D171" s="673"/>
      <c r="E171" s="675"/>
      <c r="F171" s="945"/>
      <c r="G171" s="695"/>
    </row>
    <row r="172" spans="1:7" s="660" customFormat="1" ht="14">
      <c r="A172" s="664"/>
      <c r="B172" s="664"/>
      <c r="C172" s="664"/>
      <c r="D172" s="673"/>
      <c r="E172" s="675"/>
      <c r="F172" s="945"/>
      <c r="G172" s="695"/>
    </row>
    <row r="173" spans="1:7" s="660" customFormat="1" ht="14">
      <c r="A173" s="664"/>
      <c r="B173" s="664"/>
      <c r="C173" s="664"/>
      <c r="D173" s="673"/>
      <c r="E173" s="675"/>
      <c r="F173" s="945"/>
      <c r="G173" s="695"/>
    </row>
    <row r="174" spans="1:7" s="660" customFormat="1" ht="14">
      <c r="A174" s="664"/>
      <c r="B174" s="664"/>
      <c r="C174" s="664"/>
      <c r="D174" s="673"/>
      <c r="E174" s="675"/>
      <c r="F174" s="945"/>
      <c r="G174" s="695"/>
    </row>
  </sheetData>
  <sheetProtection algorithmName="SHA-512" hashValue="gFc075SPlc+sKs3eXhPtKMQ3+LL9PkCLgCdB/IMZVNBp169mn/AfqSZX8udar+WcjA+1jswbXJVSR3poTjh5xQ==" saltValue="aty+7Sh4Idzijqm987QuzQ==" spinCount="100000" sheet="1" selectLockedCells="1"/>
  <mergeCells count="1">
    <mergeCell ref="A144:C144"/>
  </mergeCells>
  <pageMargins left="0.59055118110236227" right="0.39370078740157483" top="0.59055118110236227" bottom="0.59055118110236227" header="0.51181102362204722" footer="0.51181102362204722"/>
  <pageSetup paperSize="9" scale="70" firstPageNumber="0" orientation="portrait" horizontalDpi="300" verticalDpi="300" r:id="rId1"/>
  <headerFooter alignWithMargins="0"/>
  <rowBreaks count="8" manualBreakCount="8">
    <brk id="14" max="16383" man="1"/>
    <brk id="19" max="16383" man="1"/>
    <brk id="25" max="16383" man="1"/>
    <brk id="34" max="16383" man="1"/>
    <brk id="41" max="16383" man="1"/>
    <brk id="54" max="16383" man="1"/>
    <brk id="94" max="16383" man="1"/>
    <brk id="136"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3B33-3164-4C10-847F-A7797C1822A4}">
  <sheetPr>
    <pageSetUpPr fitToPage="1"/>
  </sheetPr>
  <dimension ref="A1:IQ58"/>
  <sheetViews>
    <sheetView view="pageBreakPreview" zoomScale="80" zoomScaleNormal="54" zoomScaleSheetLayoutView="80" workbookViewId="0">
      <selection activeCell="F21" sqref="F21"/>
    </sheetView>
  </sheetViews>
  <sheetFormatPr defaultColWidth="11.54296875" defaultRowHeight="13"/>
  <cols>
    <col min="1" max="1" width="15.54296875" style="717" customWidth="1"/>
    <col min="2" max="2" width="9.1796875" style="717" customWidth="1"/>
    <col min="3" max="3" width="57.453125" style="717" customWidth="1"/>
    <col min="4" max="4" width="6.54296875" style="717" customWidth="1"/>
    <col min="5" max="5" width="7.81640625" style="718" customWidth="1"/>
    <col min="6" max="6" width="14.08984375" style="790" customWidth="1"/>
    <col min="7" max="7" width="15.81640625" style="719" customWidth="1"/>
    <col min="8" max="251" width="9.1796875" style="719" customWidth="1"/>
    <col min="252" max="256" width="11.54296875" style="762"/>
    <col min="257" max="257" width="15.54296875" style="762" customWidth="1"/>
    <col min="258" max="258" width="9.1796875" style="762" customWidth="1"/>
    <col min="259" max="259" width="57.453125" style="762" customWidth="1"/>
    <col min="260" max="260" width="6.54296875" style="762" customWidth="1"/>
    <col min="261" max="261" width="7.81640625" style="762" customWidth="1"/>
    <col min="262" max="262" width="14.1796875" style="762" customWidth="1"/>
    <col min="263" max="263" width="15.81640625" style="762" customWidth="1"/>
    <col min="264" max="507" width="9.1796875" style="762" customWidth="1"/>
    <col min="508" max="512" width="11.54296875" style="762"/>
    <col min="513" max="513" width="15.54296875" style="762" customWidth="1"/>
    <col min="514" max="514" width="9.1796875" style="762" customWidth="1"/>
    <col min="515" max="515" width="57.453125" style="762" customWidth="1"/>
    <col min="516" max="516" width="6.54296875" style="762" customWidth="1"/>
    <col min="517" max="517" width="7.81640625" style="762" customWidth="1"/>
    <col min="518" max="518" width="14.1796875" style="762" customWidth="1"/>
    <col min="519" max="519" width="15.81640625" style="762" customWidth="1"/>
    <col min="520" max="763" width="9.1796875" style="762" customWidth="1"/>
    <col min="764" max="768" width="11.54296875" style="762"/>
    <col min="769" max="769" width="15.54296875" style="762" customWidth="1"/>
    <col min="770" max="770" width="9.1796875" style="762" customWidth="1"/>
    <col min="771" max="771" width="57.453125" style="762" customWidth="1"/>
    <col min="772" max="772" width="6.54296875" style="762" customWidth="1"/>
    <col min="773" max="773" width="7.81640625" style="762" customWidth="1"/>
    <col min="774" max="774" width="14.1796875" style="762" customWidth="1"/>
    <col min="775" max="775" width="15.81640625" style="762" customWidth="1"/>
    <col min="776" max="1019" width="9.1796875" style="762" customWidth="1"/>
    <col min="1020" max="1024" width="11.54296875" style="762"/>
    <col min="1025" max="1025" width="15.54296875" style="762" customWidth="1"/>
    <col min="1026" max="1026" width="9.1796875" style="762" customWidth="1"/>
    <col min="1027" max="1027" width="57.453125" style="762" customWidth="1"/>
    <col min="1028" max="1028" width="6.54296875" style="762" customWidth="1"/>
    <col min="1029" max="1029" width="7.81640625" style="762" customWidth="1"/>
    <col min="1030" max="1030" width="14.1796875" style="762" customWidth="1"/>
    <col min="1031" max="1031" width="15.81640625" style="762" customWidth="1"/>
    <col min="1032" max="1275" width="9.1796875" style="762" customWidth="1"/>
    <col min="1276" max="1280" width="11.54296875" style="762"/>
    <col min="1281" max="1281" width="15.54296875" style="762" customWidth="1"/>
    <col min="1282" max="1282" width="9.1796875" style="762" customWidth="1"/>
    <col min="1283" max="1283" width="57.453125" style="762" customWidth="1"/>
    <col min="1284" max="1284" width="6.54296875" style="762" customWidth="1"/>
    <col min="1285" max="1285" width="7.81640625" style="762" customWidth="1"/>
    <col min="1286" max="1286" width="14.1796875" style="762" customWidth="1"/>
    <col min="1287" max="1287" width="15.81640625" style="762" customWidth="1"/>
    <col min="1288" max="1531" width="9.1796875" style="762" customWidth="1"/>
    <col min="1532" max="1536" width="11.54296875" style="762"/>
    <col min="1537" max="1537" width="15.54296875" style="762" customWidth="1"/>
    <col min="1538" max="1538" width="9.1796875" style="762" customWidth="1"/>
    <col min="1539" max="1539" width="57.453125" style="762" customWidth="1"/>
    <col min="1540" max="1540" width="6.54296875" style="762" customWidth="1"/>
    <col min="1541" max="1541" width="7.81640625" style="762" customWidth="1"/>
    <col min="1542" max="1542" width="14.1796875" style="762" customWidth="1"/>
    <col min="1543" max="1543" width="15.81640625" style="762" customWidth="1"/>
    <col min="1544" max="1787" width="9.1796875" style="762" customWidth="1"/>
    <col min="1788" max="1792" width="11.54296875" style="762"/>
    <col min="1793" max="1793" width="15.54296875" style="762" customWidth="1"/>
    <col min="1794" max="1794" width="9.1796875" style="762" customWidth="1"/>
    <col min="1795" max="1795" width="57.453125" style="762" customWidth="1"/>
    <col min="1796" max="1796" width="6.54296875" style="762" customWidth="1"/>
    <col min="1797" max="1797" width="7.81640625" style="762" customWidth="1"/>
    <col min="1798" max="1798" width="14.1796875" style="762" customWidth="1"/>
    <col min="1799" max="1799" width="15.81640625" style="762" customWidth="1"/>
    <col min="1800" max="2043" width="9.1796875" style="762" customWidth="1"/>
    <col min="2044" max="2048" width="11.54296875" style="762"/>
    <col min="2049" max="2049" width="15.54296875" style="762" customWidth="1"/>
    <col min="2050" max="2050" width="9.1796875" style="762" customWidth="1"/>
    <col min="2051" max="2051" width="57.453125" style="762" customWidth="1"/>
    <col min="2052" max="2052" width="6.54296875" style="762" customWidth="1"/>
    <col min="2053" max="2053" width="7.81640625" style="762" customWidth="1"/>
    <col min="2054" max="2054" width="14.1796875" style="762" customWidth="1"/>
    <col min="2055" max="2055" width="15.81640625" style="762" customWidth="1"/>
    <col min="2056" max="2299" width="9.1796875" style="762" customWidth="1"/>
    <col min="2300" max="2304" width="11.54296875" style="762"/>
    <col min="2305" max="2305" width="15.54296875" style="762" customWidth="1"/>
    <col min="2306" max="2306" width="9.1796875" style="762" customWidth="1"/>
    <col min="2307" max="2307" width="57.453125" style="762" customWidth="1"/>
    <col min="2308" max="2308" width="6.54296875" style="762" customWidth="1"/>
    <col min="2309" max="2309" width="7.81640625" style="762" customWidth="1"/>
    <col min="2310" max="2310" width="14.1796875" style="762" customWidth="1"/>
    <col min="2311" max="2311" width="15.81640625" style="762" customWidth="1"/>
    <col min="2312" max="2555" width="9.1796875" style="762" customWidth="1"/>
    <col min="2556" max="2560" width="11.54296875" style="762"/>
    <col min="2561" max="2561" width="15.54296875" style="762" customWidth="1"/>
    <col min="2562" max="2562" width="9.1796875" style="762" customWidth="1"/>
    <col min="2563" max="2563" width="57.453125" style="762" customWidth="1"/>
    <col min="2564" max="2564" width="6.54296875" style="762" customWidth="1"/>
    <col min="2565" max="2565" width="7.81640625" style="762" customWidth="1"/>
    <col min="2566" max="2566" width="14.1796875" style="762" customWidth="1"/>
    <col min="2567" max="2567" width="15.81640625" style="762" customWidth="1"/>
    <col min="2568" max="2811" width="9.1796875" style="762" customWidth="1"/>
    <col min="2812" max="2816" width="11.54296875" style="762"/>
    <col min="2817" max="2817" width="15.54296875" style="762" customWidth="1"/>
    <col min="2818" max="2818" width="9.1796875" style="762" customWidth="1"/>
    <col min="2819" max="2819" width="57.453125" style="762" customWidth="1"/>
    <col min="2820" max="2820" width="6.54296875" style="762" customWidth="1"/>
    <col min="2821" max="2821" width="7.81640625" style="762" customWidth="1"/>
    <col min="2822" max="2822" width="14.1796875" style="762" customWidth="1"/>
    <col min="2823" max="2823" width="15.81640625" style="762" customWidth="1"/>
    <col min="2824" max="3067" width="9.1796875" style="762" customWidth="1"/>
    <col min="3068" max="3072" width="11.54296875" style="762"/>
    <col min="3073" max="3073" width="15.54296875" style="762" customWidth="1"/>
    <col min="3074" max="3074" width="9.1796875" style="762" customWidth="1"/>
    <col min="3075" max="3075" width="57.453125" style="762" customWidth="1"/>
    <col min="3076" max="3076" width="6.54296875" style="762" customWidth="1"/>
    <col min="3077" max="3077" width="7.81640625" style="762" customWidth="1"/>
    <col min="3078" max="3078" width="14.1796875" style="762" customWidth="1"/>
    <col min="3079" max="3079" width="15.81640625" style="762" customWidth="1"/>
    <col min="3080" max="3323" width="9.1796875" style="762" customWidth="1"/>
    <col min="3324" max="3328" width="11.54296875" style="762"/>
    <col min="3329" max="3329" width="15.54296875" style="762" customWidth="1"/>
    <col min="3330" max="3330" width="9.1796875" style="762" customWidth="1"/>
    <col min="3331" max="3331" width="57.453125" style="762" customWidth="1"/>
    <col min="3332" max="3332" width="6.54296875" style="762" customWidth="1"/>
    <col min="3333" max="3333" width="7.81640625" style="762" customWidth="1"/>
    <col min="3334" max="3334" width="14.1796875" style="762" customWidth="1"/>
    <col min="3335" max="3335" width="15.81640625" style="762" customWidth="1"/>
    <col min="3336" max="3579" width="9.1796875" style="762" customWidth="1"/>
    <col min="3580" max="3584" width="11.54296875" style="762"/>
    <col min="3585" max="3585" width="15.54296875" style="762" customWidth="1"/>
    <col min="3586" max="3586" width="9.1796875" style="762" customWidth="1"/>
    <col min="3587" max="3587" width="57.453125" style="762" customWidth="1"/>
    <col min="3588" max="3588" width="6.54296875" style="762" customWidth="1"/>
    <col min="3589" max="3589" width="7.81640625" style="762" customWidth="1"/>
    <col min="3590" max="3590" width="14.1796875" style="762" customWidth="1"/>
    <col min="3591" max="3591" width="15.81640625" style="762" customWidth="1"/>
    <col min="3592" max="3835" width="9.1796875" style="762" customWidth="1"/>
    <col min="3836" max="3840" width="11.54296875" style="762"/>
    <col min="3841" max="3841" width="15.54296875" style="762" customWidth="1"/>
    <col min="3842" max="3842" width="9.1796875" style="762" customWidth="1"/>
    <col min="3843" max="3843" width="57.453125" style="762" customWidth="1"/>
    <col min="3844" max="3844" width="6.54296875" style="762" customWidth="1"/>
    <col min="3845" max="3845" width="7.81640625" style="762" customWidth="1"/>
    <col min="3846" max="3846" width="14.1796875" style="762" customWidth="1"/>
    <col min="3847" max="3847" width="15.81640625" style="762" customWidth="1"/>
    <col min="3848" max="4091" width="9.1796875" style="762" customWidth="1"/>
    <col min="4092" max="4096" width="11.54296875" style="762"/>
    <col min="4097" max="4097" width="15.54296875" style="762" customWidth="1"/>
    <col min="4098" max="4098" width="9.1796875" style="762" customWidth="1"/>
    <col min="4099" max="4099" width="57.453125" style="762" customWidth="1"/>
    <col min="4100" max="4100" width="6.54296875" style="762" customWidth="1"/>
    <col min="4101" max="4101" width="7.81640625" style="762" customWidth="1"/>
    <col min="4102" max="4102" width="14.1796875" style="762" customWidth="1"/>
    <col min="4103" max="4103" width="15.81640625" style="762" customWidth="1"/>
    <col min="4104" max="4347" width="9.1796875" style="762" customWidth="1"/>
    <col min="4348" max="4352" width="11.54296875" style="762"/>
    <col min="4353" max="4353" width="15.54296875" style="762" customWidth="1"/>
    <col min="4354" max="4354" width="9.1796875" style="762" customWidth="1"/>
    <col min="4355" max="4355" width="57.453125" style="762" customWidth="1"/>
    <col min="4356" max="4356" width="6.54296875" style="762" customWidth="1"/>
    <col min="4357" max="4357" width="7.81640625" style="762" customWidth="1"/>
    <col min="4358" max="4358" width="14.1796875" style="762" customWidth="1"/>
    <col min="4359" max="4359" width="15.81640625" style="762" customWidth="1"/>
    <col min="4360" max="4603" width="9.1796875" style="762" customWidth="1"/>
    <col min="4604" max="4608" width="11.54296875" style="762"/>
    <col min="4609" max="4609" width="15.54296875" style="762" customWidth="1"/>
    <col min="4610" max="4610" width="9.1796875" style="762" customWidth="1"/>
    <col min="4611" max="4611" width="57.453125" style="762" customWidth="1"/>
    <col min="4612" max="4612" width="6.54296875" style="762" customWidth="1"/>
    <col min="4613" max="4613" width="7.81640625" style="762" customWidth="1"/>
    <col min="4614" max="4614" width="14.1796875" style="762" customWidth="1"/>
    <col min="4615" max="4615" width="15.81640625" style="762" customWidth="1"/>
    <col min="4616" max="4859" width="9.1796875" style="762" customWidth="1"/>
    <col min="4860" max="4864" width="11.54296875" style="762"/>
    <col min="4865" max="4865" width="15.54296875" style="762" customWidth="1"/>
    <col min="4866" max="4866" width="9.1796875" style="762" customWidth="1"/>
    <col min="4867" max="4867" width="57.453125" style="762" customWidth="1"/>
    <col min="4868" max="4868" width="6.54296875" style="762" customWidth="1"/>
    <col min="4869" max="4869" width="7.81640625" style="762" customWidth="1"/>
    <col min="4870" max="4870" width="14.1796875" style="762" customWidth="1"/>
    <col min="4871" max="4871" width="15.81640625" style="762" customWidth="1"/>
    <col min="4872" max="5115" width="9.1796875" style="762" customWidth="1"/>
    <col min="5116" max="5120" width="11.54296875" style="762"/>
    <col min="5121" max="5121" width="15.54296875" style="762" customWidth="1"/>
    <col min="5122" max="5122" width="9.1796875" style="762" customWidth="1"/>
    <col min="5123" max="5123" width="57.453125" style="762" customWidth="1"/>
    <col min="5124" max="5124" width="6.54296875" style="762" customWidth="1"/>
    <col min="5125" max="5125" width="7.81640625" style="762" customWidth="1"/>
    <col min="5126" max="5126" width="14.1796875" style="762" customWidth="1"/>
    <col min="5127" max="5127" width="15.81640625" style="762" customWidth="1"/>
    <col min="5128" max="5371" width="9.1796875" style="762" customWidth="1"/>
    <col min="5372" max="5376" width="11.54296875" style="762"/>
    <col min="5377" max="5377" width="15.54296875" style="762" customWidth="1"/>
    <col min="5378" max="5378" width="9.1796875" style="762" customWidth="1"/>
    <col min="5379" max="5379" width="57.453125" style="762" customWidth="1"/>
    <col min="5380" max="5380" width="6.54296875" style="762" customWidth="1"/>
    <col min="5381" max="5381" width="7.81640625" style="762" customWidth="1"/>
    <col min="5382" max="5382" width="14.1796875" style="762" customWidth="1"/>
    <col min="5383" max="5383" width="15.81640625" style="762" customWidth="1"/>
    <col min="5384" max="5627" width="9.1796875" style="762" customWidth="1"/>
    <col min="5628" max="5632" width="11.54296875" style="762"/>
    <col min="5633" max="5633" width="15.54296875" style="762" customWidth="1"/>
    <col min="5634" max="5634" width="9.1796875" style="762" customWidth="1"/>
    <col min="5635" max="5635" width="57.453125" style="762" customWidth="1"/>
    <col min="5636" max="5636" width="6.54296875" style="762" customWidth="1"/>
    <col min="5637" max="5637" width="7.81640625" style="762" customWidth="1"/>
    <col min="5638" max="5638" width="14.1796875" style="762" customWidth="1"/>
    <col min="5639" max="5639" width="15.81640625" style="762" customWidth="1"/>
    <col min="5640" max="5883" width="9.1796875" style="762" customWidth="1"/>
    <col min="5884" max="5888" width="11.54296875" style="762"/>
    <col min="5889" max="5889" width="15.54296875" style="762" customWidth="1"/>
    <col min="5890" max="5890" width="9.1796875" style="762" customWidth="1"/>
    <col min="5891" max="5891" width="57.453125" style="762" customWidth="1"/>
    <col min="5892" max="5892" width="6.54296875" style="762" customWidth="1"/>
    <col min="5893" max="5893" width="7.81640625" style="762" customWidth="1"/>
    <col min="5894" max="5894" width="14.1796875" style="762" customWidth="1"/>
    <col min="5895" max="5895" width="15.81640625" style="762" customWidth="1"/>
    <col min="5896" max="6139" width="9.1796875" style="762" customWidth="1"/>
    <col min="6140" max="6144" width="11.54296875" style="762"/>
    <col min="6145" max="6145" width="15.54296875" style="762" customWidth="1"/>
    <col min="6146" max="6146" width="9.1796875" style="762" customWidth="1"/>
    <col min="6147" max="6147" width="57.453125" style="762" customWidth="1"/>
    <col min="6148" max="6148" width="6.54296875" style="762" customWidth="1"/>
    <col min="6149" max="6149" width="7.81640625" style="762" customWidth="1"/>
    <col min="6150" max="6150" width="14.1796875" style="762" customWidth="1"/>
    <col min="6151" max="6151" width="15.81640625" style="762" customWidth="1"/>
    <col min="6152" max="6395" width="9.1796875" style="762" customWidth="1"/>
    <col min="6396" max="6400" width="11.54296875" style="762"/>
    <col min="6401" max="6401" width="15.54296875" style="762" customWidth="1"/>
    <col min="6402" max="6402" width="9.1796875" style="762" customWidth="1"/>
    <col min="6403" max="6403" width="57.453125" style="762" customWidth="1"/>
    <col min="6404" max="6404" width="6.54296875" style="762" customWidth="1"/>
    <col min="6405" max="6405" width="7.81640625" style="762" customWidth="1"/>
    <col min="6406" max="6406" width="14.1796875" style="762" customWidth="1"/>
    <col min="6407" max="6407" width="15.81640625" style="762" customWidth="1"/>
    <col min="6408" max="6651" width="9.1796875" style="762" customWidth="1"/>
    <col min="6652" max="6656" width="11.54296875" style="762"/>
    <col min="6657" max="6657" width="15.54296875" style="762" customWidth="1"/>
    <col min="6658" max="6658" width="9.1796875" style="762" customWidth="1"/>
    <col min="6659" max="6659" width="57.453125" style="762" customWidth="1"/>
    <col min="6660" max="6660" width="6.54296875" style="762" customWidth="1"/>
    <col min="6661" max="6661" width="7.81640625" style="762" customWidth="1"/>
    <col min="6662" max="6662" width="14.1796875" style="762" customWidth="1"/>
    <col min="6663" max="6663" width="15.81640625" style="762" customWidth="1"/>
    <col min="6664" max="6907" width="9.1796875" style="762" customWidth="1"/>
    <col min="6908" max="6912" width="11.54296875" style="762"/>
    <col min="6913" max="6913" width="15.54296875" style="762" customWidth="1"/>
    <col min="6914" max="6914" width="9.1796875" style="762" customWidth="1"/>
    <col min="6915" max="6915" width="57.453125" style="762" customWidth="1"/>
    <col min="6916" max="6916" width="6.54296875" style="762" customWidth="1"/>
    <col min="6917" max="6917" width="7.81640625" style="762" customWidth="1"/>
    <col min="6918" max="6918" width="14.1796875" style="762" customWidth="1"/>
    <col min="6919" max="6919" width="15.81640625" style="762" customWidth="1"/>
    <col min="6920" max="7163" width="9.1796875" style="762" customWidth="1"/>
    <col min="7164" max="7168" width="11.54296875" style="762"/>
    <col min="7169" max="7169" width="15.54296875" style="762" customWidth="1"/>
    <col min="7170" max="7170" width="9.1796875" style="762" customWidth="1"/>
    <col min="7171" max="7171" width="57.453125" style="762" customWidth="1"/>
    <col min="7172" max="7172" width="6.54296875" style="762" customWidth="1"/>
    <col min="7173" max="7173" width="7.81640625" style="762" customWidth="1"/>
    <col min="7174" max="7174" width="14.1796875" style="762" customWidth="1"/>
    <col min="7175" max="7175" width="15.81640625" style="762" customWidth="1"/>
    <col min="7176" max="7419" width="9.1796875" style="762" customWidth="1"/>
    <col min="7420" max="7424" width="11.54296875" style="762"/>
    <col min="7425" max="7425" width="15.54296875" style="762" customWidth="1"/>
    <col min="7426" max="7426" width="9.1796875" style="762" customWidth="1"/>
    <col min="7427" max="7427" width="57.453125" style="762" customWidth="1"/>
    <col min="7428" max="7428" width="6.54296875" style="762" customWidth="1"/>
    <col min="7429" max="7429" width="7.81640625" style="762" customWidth="1"/>
    <col min="7430" max="7430" width="14.1796875" style="762" customWidth="1"/>
    <col min="7431" max="7431" width="15.81640625" style="762" customWidth="1"/>
    <col min="7432" max="7675" width="9.1796875" style="762" customWidth="1"/>
    <col min="7676" max="7680" width="11.54296875" style="762"/>
    <col min="7681" max="7681" width="15.54296875" style="762" customWidth="1"/>
    <col min="7682" max="7682" width="9.1796875" style="762" customWidth="1"/>
    <col min="7683" max="7683" width="57.453125" style="762" customWidth="1"/>
    <col min="7684" max="7684" width="6.54296875" style="762" customWidth="1"/>
    <col min="7685" max="7685" width="7.81640625" style="762" customWidth="1"/>
    <col min="7686" max="7686" width="14.1796875" style="762" customWidth="1"/>
    <col min="7687" max="7687" width="15.81640625" style="762" customWidth="1"/>
    <col min="7688" max="7931" width="9.1796875" style="762" customWidth="1"/>
    <col min="7932" max="7936" width="11.54296875" style="762"/>
    <col min="7937" max="7937" width="15.54296875" style="762" customWidth="1"/>
    <col min="7938" max="7938" width="9.1796875" style="762" customWidth="1"/>
    <col min="7939" max="7939" width="57.453125" style="762" customWidth="1"/>
    <col min="7940" max="7940" width="6.54296875" style="762" customWidth="1"/>
    <col min="7941" max="7941" width="7.81640625" style="762" customWidth="1"/>
    <col min="7942" max="7942" width="14.1796875" style="762" customWidth="1"/>
    <col min="7943" max="7943" width="15.81640625" style="762" customWidth="1"/>
    <col min="7944" max="8187" width="9.1796875" style="762" customWidth="1"/>
    <col min="8188" max="8192" width="11.54296875" style="762"/>
    <col min="8193" max="8193" width="15.54296875" style="762" customWidth="1"/>
    <col min="8194" max="8194" width="9.1796875" style="762" customWidth="1"/>
    <col min="8195" max="8195" width="57.453125" style="762" customWidth="1"/>
    <col min="8196" max="8196" width="6.54296875" style="762" customWidth="1"/>
    <col min="8197" max="8197" width="7.81640625" style="762" customWidth="1"/>
    <col min="8198" max="8198" width="14.1796875" style="762" customWidth="1"/>
    <col min="8199" max="8199" width="15.81640625" style="762" customWidth="1"/>
    <col min="8200" max="8443" width="9.1796875" style="762" customWidth="1"/>
    <col min="8444" max="8448" width="11.54296875" style="762"/>
    <col min="8449" max="8449" width="15.54296875" style="762" customWidth="1"/>
    <col min="8450" max="8450" width="9.1796875" style="762" customWidth="1"/>
    <col min="8451" max="8451" width="57.453125" style="762" customWidth="1"/>
    <col min="8452" max="8452" width="6.54296875" style="762" customWidth="1"/>
    <col min="8453" max="8453" width="7.81640625" style="762" customWidth="1"/>
    <col min="8454" max="8454" width="14.1796875" style="762" customWidth="1"/>
    <col min="8455" max="8455" width="15.81640625" style="762" customWidth="1"/>
    <col min="8456" max="8699" width="9.1796875" style="762" customWidth="1"/>
    <col min="8700" max="8704" width="11.54296875" style="762"/>
    <col min="8705" max="8705" width="15.54296875" style="762" customWidth="1"/>
    <col min="8706" max="8706" width="9.1796875" style="762" customWidth="1"/>
    <col min="8707" max="8707" width="57.453125" style="762" customWidth="1"/>
    <col min="8708" max="8708" width="6.54296875" style="762" customWidth="1"/>
    <col min="8709" max="8709" width="7.81640625" style="762" customWidth="1"/>
    <col min="8710" max="8710" width="14.1796875" style="762" customWidth="1"/>
    <col min="8711" max="8711" width="15.81640625" style="762" customWidth="1"/>
    <col min="8712" max="8955" width="9.1796875" style="762" customWidth="1"/>
    <col min="8956" max="8960" width="11.54296875" style="762"/>
    <col min="8961" max="8961" width="15.54296875" style="762" customWidth="1"/>
    <col min="8962" max="8962" width="9.1796875" style="762" customWidth="1"/>
    <col min="8963" max="8963" width="57.453125" style="762" customWidth="1"/>
    <col min="8964" max="8964" width="6.54296875" style="762" customWidth="1"/>
    <col min="8965" max="8965" width="7.81640625" style="762" customWidth="1"/>
    <col min="8966" max="8966" width="14.1796875" style="762" customWidth="1"/>
    <col min="8967" max="8967" width="15.81640625" style="762" customWidth="1"/>
    <col min="8968" max="9211" width="9.1796875" style="762" customWidth="1"/>
    <col min="9212" max="9216" width="11.54296875" style="762"/>
    <col min="9217" max="9217" width="15.54296875" style="762" customWidth="1"/>
    <col min="9218" max="9218" width="9.1796875" style="762" customWidth="1"/>
    <col min="9219" max="9219" width="57.453125" style="762" customWidth="1"/>
    <col min="9220" max="9220" width="6.54296875" style="762" customWidth="1"/>
    <col min="9221" max="9221" width="7.81640625" style="762" customWidth="1"/>
    <col min="9222" max="9222" width="14.1796875" style="762" customWidth="1"/>
    <col min="9223" max="9223" width="15.81640625" style="762" customWidth="1"/>
    <col min="9224" max="9467" width="9.1796875" style="762" customWidth="1"/>
    <col min="9468" max="9472" width="11.54296875" style="762"/>
    <col min="9473" max="9473" width="15.54296875" style="762" customWidth="1"/>
    <col min="9474" max="9474" width="9.1796875" style="762" customWidth="1"/>
    <col min="9475" max="9475" width="57.453125" style="762" customWidth="1"/>
    <col min="9476" max="9476" width="6.54296875" style="762" customWidth="1"/>
    <col min="9477" max="9477" width="7.81640625" style="762" customWidth="1"/>
    <col min="9478" max="9478" width="14.1796875" style="762" customWidth="1"/>
    <col min="9479" max="9479" width="15.81640625" style="762" customWidth="1"/>
    <col min="9480" max="9723" width="9.1796875" style="762" customWidth="1"/>
    <col min="9724" max="9728" width="11.54296875" style="762"/>
    <col min="9729" max="9729" width="15.54296875" style="762" customWidth="1"/>
    <col min="9730" max="9730" width="9.1796875" style="762" customWidth="1"/>
    <col min="9731" max="9731" width="57.453125" style="762" customWidth="1"/>
    <col min="9732" max="9732" width="6.54296875" style="762" customWidth="1"/>
    <col min="9733" max="9733" width="7.81640625" style="762" customWidth="1"/>
    <col min="9734" max="9734" width="14.1796875" style="762" customWidth="1"/>
    <col min="9735" max="9735" width="15.81640625" style="762" customWidth="1"/>
    <col min="9736" max="9979" width="9.1796875" style="762" customWidth="1"/>
    <col min="9980" max="9984" width="11.54296875" style="762"/>
    <col min="9985" max="9985" width="15.54296875" style="762" customWidth="1"/>
    <col min="9986" max="9986" width="9.1796875" style="762" customWidth="1"/>
    <col min="9987" max="9987" width="57.453125" style="762" customWidth="1"/>
    <col min="9988" max="9988" width="6.54296875" style="762" customWidth="1"/>
    <col min="9989" max="9989" width="7.81640625" style="762" customWidth="1"/>
    <col min="9990" max="9990" width="14.1796875" style="762" customWidth="1"/>
    <col min="9991" max="9991" width="15.81640625" style="762" customWidth="1"/>
    <col min="9992" max="10235" width="9.1796875" style="762" customWidth="1"/>
    <col min="10236" max="10240" width="11.54296875" style="762"/>
    <col min="10241" max="10241" width="15.54296875" style="762" customWidth="1"/>
    <col min="10242" max="10242" width="9.1796875" style="762" customWidth="1"/>
    <col min="10243" max="10243" width="57.453125" style="762" customWidth="1"/>
    <col min="10244" max="10244" width="6.54296875" style="762" customWidth="1"/>
    <col min="10245" max="10245" width="7.81640625" style="762" customWidth="1"/>
    <col min="10246" max="10246" width="14.1796875" style="762" customWidth="1"/>
    <col min="10247" max="10247" width="15.81640625" style="762" customWidth="1"/>
    <col min="10248" max="10491" width="9.1796875" style="762" customWidth="1"/>
    <col min="10492" max="10496" width="11.54296875" style="762"/>
    <col min="10497" max="10497" width="15.54296875" style="762" customWidth="1"/>
    <col min="10498" max="10498" width="9.1796875" style="762" customWidth="1"/>
    <col min="10499" max="10499" width="57.453125" style="762" customWidth="1"/>
    <col min="10500" max="10500" width="6.54296875" style="762" customWidth="1"/>
    <col min="10501" max="10501" width="7.81640625" style="762" customWidth="1"/>
    <col min="10502" max="10502" width="14.1796875" style="762" customWidth="1"/>
    <col min="10503" max="10503" width="15.81640625" style="762" customWidth="1"/>
    <col min="10504" max="10747" width="9.1796875" style="762" customWidth="1"/>
    <col min="10748" max="10752" width="11.54296875" style="762"/>
    <col min="10753" max="10753" width="15.54296875" style="762" customWidth="1"/>
    <col min="10754" max="10754" width="9.1796875" style="762" customWidth="1"/>
    <col min="10755" max="10755" width="57.453125" style="762" customWidth="1"/>
    <col min="10756" max="10756" width="6.54296875" style="762" customWidth="1"/>
    <col min="10757" max="10757" width="7.81640625" style="762" customWidth="1"/>
    <col min="10758" max="10758" width="14.1796875" style="762" customWidth="1"/>
    <col min="10759" max="10759" width="15.81640625" style="762" customWidth="1"/>
    <col min="10760" max="11003" width="9.1796875" style="762" customWidth="1"/>
    <col min="11004" max="11008" width="11.54296875" style="762"/>
    <col min="11009" max="11009" width="15.54296875" style="762" customWidth="1"/>
    <col min="11010" max="11010" width="9.1796875" style="762" customWidth="1"/>
    <col min="11011" max="11011" width="57.453125" style="762" customWidth="1"/>
    <col min="11012" max="11012" width="6.54296875" style="762" customWidth="1"/>
    <col min="11013" max="11013" width="7.81640625" style="762" customWidth="1"/>
    <col min="11014" max="11014" width="14.1796875" style="762" customWidth="1"/>
    <col min="11015" max="11015" width="15.81640625" style="762" customWidth="1"/>
    <col min="11016" max="11259" width="9.1796875" style="762" customWidth="1"/>
    <col min="11260" max="11264" width="11.54296875" style="762"/>
    <col min="11265" max="11265" width="15.54296875" style="762" customWidth="1"/>
    <col min="11266" max="11266" width="9.1796875" style="762" customWidth="1"/>
    <col min="11267" max="11267" width="57.453125" style="762" customWidth="1"/>
    <col min="11268" max="11268" width="6.54296875" style="762" customWidth="1"/>
    <col min="11269" max="11269" width="7.81640625" style="762" customWidth="1"/>
    <col min="11270" max="11270" width="14.1796875" style="762" customWidth="1"/>
    <col min="11271" max="11271" width="15.81640625" style="762" customWidth="1"/>
    <col min="11272" max="11515" width="9.1796875" style="762" customWidth="1"/>
    <col min="11516" max="11520" width="11.54296875" style="762"/>
    <col min="11521" max="11521" width="15.54296875" style="762" customWidth="1"/>
    <col min="11522" max="11522" width="9.1796875" style="762" customWidth="1"/>
    <col min="11523" max="11523" width="57.453125" style="762" customWidth="1"/>
    <col min="11524" max="11524" width="6.54296875" style="762" customWidth="1"/>
    <col min="11525" max="11525" width="7.81640625" style="762" customWidth="1"/>
    <col min="11526" max="11526" width="14.1796875" style="762" customWidth="1"/>
    <col min="11527" max="11527" width="15.81640625" style="762" customWidth="1"/>
    <col min="11528" max="11771" width="9.1796875" style="762" customWidth="1"/>
    <col min="11772" max="11776" width="11.54296875" style="762"/>
    <col min="11777" max="11777" width="15.54296875" style="762" customWidth="1"/>
    <col min="11778" max="11778" width="9.1796875" style="762" customWidth="1"/>
    <col min="11779" max="11779" width="57.453125" style="762" customWidth="1"/>
    <col min="11780" max="11780" width="6.54296875" style="762" customWidth="1"/>
    <col min="11781" max="11781" width="7.81640625" style="762" customWidth="1"/>
    <col min="11782" max="11782" width="14.1796875" style="762" customWidth="1"/>
    <col min="11783" max="11783" width="15.81640625" style="762" customWidth="1"/>
    <col min="11784" max="12027" width="9.1796875" style="762" customWidth="1"/>
    <col min="12028" max="12032" width="11.54296875" style="762"/>
    <col min="12033" max="12033" width="15.54296875" style="762" customWidth="1"/>
    <col min="12034" max="12034" width="9.1796875" style="762" customWidth="1"/>
    <col min="12035" max="12035" width="57.453125" style="762" customWidth="1"/>
    <col min="12036" max="12036" width="6.54296875" style="762" customWidth="1"/>
    <col min="12037" max="12037" width="7.81640625" style="762" customWidth="1"/>
    <col min="12038" max="12038" width="14.1796875" style="762" customWidth="1"/>
    <col min="12039" max="12039" width="15.81640625" style="762" customWidth="1"/>
    <col min="12040" max="12283" width="9.1796875" style="762" customWidth="1"/>
    <col min="12284" max="12288" width="11.54296875" style="762"/>
    <col min="12289" max="12289" width="15.54296875" style="762" customWidth="1"/>
    <col min="12290" max="12290" width="9.1796875" style="762" customWidth="1"/>
    <col min="12291" max="12291" width="57.453125" style="762" customWidth="1"/>
    <col min="12292" max="12292" width="6.54296875" style="762" customWidth="1"/>
    <col min="12293" max="12293" width="7.81640625" style="762" customWidth="1"/>
    <col min="12294" max="12294" width="14.1796875" style="762" customWidth="1"/>
    <col min="12295" max="12295" width="15.81640625" style="762" customWidth="1"/>
    <col min="12296" max="12539" width="9.1796875" style="762" customWidth="1"/>
    <col min="12540" max="12544" width="11.54296875" style="762"/>
    <col min="12545" max="12545" width="15.54296875" style="762" customWidth="1"/>
    <col min="12546" max="12546" width="9.1796875" style="762" customWidth="1"/>
    <col min="12547" max="12547" width="57.453125" style="762" customWidth="1"/>
    <col min="12548" max="12548" width="6.54296875" style="762" customWidth="1"/>
    <col min="12549" max="12549" width="7.81640625" style="762" customWidth="1"/>
    <col min="12550" max="12550" width="14.1796875" style="762" customWidth="1"/>
    <col min="12551" max="12551" width="15.81640625" style="762" customWidth="1"/>
    <col min="12552" max="12795" width="9.1796875" style="762" customWidth="1"/>
    <col min="12796" max="12800" width="11.54296875" style="762"/>
    <col min="12801" max="12801" width="15.54296875" style="762" customWidth="1"/>
    <col min="12802" max="12802" width="9.1796875" style="762" customWidth="1"/>
    <col min="12803" max="12803" width="57.453125" style="762" customWidth="1"/>
    <col min="12804" max="12804" width="6.54296875" style="762" customWidth="1"/>
    <col min="12805" max="12805" width="7.81640625" style="762" customWidth="1"/>
    <col min="12806" max="12806" width="14.1796875" style="762" customWidth="1"/>
    <col min="12807" max="12807" width="15.81640625" style="762" customWidth="1"/>
    <col min="12808" max="13051" width="9.1796875" style="762" customWidth="1"/>
    <col min="13052" max="13056" width="11.54296875" style="762"/>
    <col min="13057" max="13057" width="15.54296875" style="762" customWidth="1"/>
    <col min="13058" max="13058" width="9.1796875" style="762" customWidth="1"/>
    <col min="13059" max="13059" width="57.453125" style="762" customWidth="1"/>
    <col min="13060" max="13060" width="6.54296875" style="762" customWidth="1"/>
    <col min="13061" max="13061" width="7.81640625" style="762" customWidth="1"/>
    <col min="13062" max="13062" width="14.1796875" style="762" customWidth="1"/>
    <col min="13063" max="13063" width="15.81640625" style="762" customWidth="1"/>
    <col min="13064" max="13307" width="9.1796875" style="762" customWidth="1"/>
    <col min="13308" max="13312" width="11.54296875" style="762"/>
    <col min="13313" max="13313" width="15.54296875" style="762" customWidth="1"/>
    <col min="13314" max="13314" width="9.1796875" style="762" customWidth="1"/>
    <col min="13315" max="13315" width="57.453125" style="762" customWidth="1"/>
    <col min="13316" max="13316" width="6.54296875" style="762" customWidth="1"/>
    <col min="13317" max="13317" width="7.81640625" style="762" customWidth="1"/>
    <col min="13318" max="13318" width="14.1796875" style="762" customWidth="1"/>
    <col min="13319" max="13319" width="15.81640625" style="762" customWidth="1"/>
    <col min="13320" max="13563" width="9.1796875" style="762" customWidth="1"/>
    <col min="13564" max="13568" width="11.54296875" style="762"/>
    <col min="13569" max="13569" width="15.54296875" style="762" customWidth="1"/>
    <col min="13570" max="13570" width="9.1796875" style="762" customWidth="1"/>
    <col min="13571" max="13571" width="57.453125" style="762" customWidth="1"/>
    <col min="13572" max="13572" width="6.54296875" style="762" customWidth="1"/>
    <col min="13573" max="13573" width="7.81640625" style="762" customWidth="1"/>
    <col min="13574" max="13574" width="14.1796875" style="762" customWidth="1"/>
    <col min="13575" max="13575" width="15.81640625" style="762" customWidth="1"/>
    <col min="13576" max="13819" width="9.1796875" style="762" customWidth="1"/>
    <col min="13820" max="13824" width="11.54296875" style="762"/>
    <col min="13825" max="13825" width="15.54296875" style="762" customWidth="1"/>
    <col min="13826" max="13826" width="9.1796875" style="762" customWidth="1"/>
    <col min="13827" max="13827" width="57.453125" style="762" customWidth="1"/>
    <col min="13828" max="13828" width="6.54296875" style="762" customWidth="1"/>
    <col min="13829" max="13829" width="7.81640625" style="762" customWidth="1"/>
    <col min="13830" max="13830" width="14.1796875" style="762" customWidth="1"/>
    <col min="13831" max="13831" width="15.81640625" style="762" customWidth="1"/>
    <col min="13832" max="14075" width="9.1796875" style="762" customWidth="1"/>
    <col min="14076" max="14080" width="11.54296875" style="762"/>
    <col min="14081" max="14081" width="15.54296875" style="762" customWidth="1"/>
    <col min="14082" max="14082" width="9.1796875" style="762" customWidth="1"/>
    <col min="14083" max="14083" width="57.453125" style="762" customWidth="1"/>
    <col min="14084" max="14084" width="6.54296875" style="762" customWidth="1"/>
    <col min="14085" max="14085" width="7.81640625" style="762" customWidth="1"/>
    <col min="14086" max="14086" width="14.1796875" style="762" customWidth="1"/>
    <col min="14087" max="14087" width="15.81640625" style="762" customWidth="1"/>
    <col min="14088" max="14331" width="9.1796875" style="762" customWidth="1"/>
    <col min="14332" max="14336" width="11.54296875" style="762"/>
    <col min="14337" max="14337" width="15.54296875" style="762" customWidth="1"/>
    <col min="14338" max="14338" width="9.1796875" style="762" customWidth="1"/>
    <col min="14339" max="14339" width="57.453125" style="762" customWidth="1"/>
    <col min="14340" max="14340" width="6.54296875" style="762" customWidth="1"/>
    <col min="14341" max="14341" width="7.81640625" style="762" customWidth="1"/>
    <col min="14342" max="14342" width="14.1796875" style="762" customWidth="1"/>
    <col min="14343" max="14343" width="15.81640625" style="762" customWidth="1"/>
    <col min="14344" max="14587" width="9.1796875" style="762" customWidth="1"/>
    <col min="14588" max="14592" width="11.54296875" style="762"/>
    <col min="14593" max="14593" width="15.54296875" style="762" customWidth="1"/>
    <col min="14594" max="14594" width="9.1796875" style="762" customWidth="1"/>
    <col min="14595" max="14595" width="57.453125" style="762" customWidth="1"/>
    <col min="14596" max="14596" width="6.54296875" style="762" customWidth="1"/>
    <col min="14597" max="14597" width="7.81640625" style="762" customWidth="1"/>
    <col min="14598" max="14598" width="14.1796875" style="762" customWidth="1"/>
    <col min="14599" max="14599" width="15.81640625" style="762" customWidth="1"/>
    <col min="14600" max="14843" width="9.1796875" style="762" customWidth="1"/>
    <col min="14844" max="14848" width="11.54296875" style="762"/>
    <col min="14849" max="14849" width="15.54296875" style="762" customWidth="1"/>
    <col min="14850" max="14850" width="9.1796875" style="762" customWidth="1"/>
    <col min="14851" max="14851" width="57.453125" style="762" customWidth="1"/>
    <col min="14852" max="14852" width="6.54296875" style="762" customWidth="1"/>
    <col min="14853" max="14853" width="7.81640625" style="762" customWidth="1"/>
    <col min="14854" max="14854" width="14.1796875" style="762" customWidth="1"/>
    <col min="14855" max="14855" width="15.81640625" style="762" customWidth="1"/>
    <col min="14856" max="15099" width="9.1796875" style="762" customWidth="1"/>
    <col min="15100" max="15104" width="11.54296875" style="762"/>
    <col min="15105" max="15105" width="15.54296875" style="762" customWidth="1"/>
    <col min="15106" max="15106" width="9.1796875" style="762" customWidth="1"/>
    <col min="15107" max="15107" width="57.453125" style="762" customWidth="1"/>
    <col min="15108" max="15108" width="6.54296875" style="762" customWidth="1"/>
    <col min="15109" max="15109" width="7.81640625" style="762" customWidth="1"/>
    <col min="15110" max="15110" width="14.1796875" style="762" customWidth="1"/>
    <col min="15111" max="15111" width="15.81640625" style="762" customWidth="1"/>
    <col min="15112" max="15355" width="9.1796875" style="762" customWidth="1"/>
    <col min="15356" max="15360" width="11.54296875" style="762"/>
    <col min="15361" max="15361" width="15.54296875" style="762" customWidth="1"/>
    <col min="15362" max="15362" width="9.1796875" style="762" customWidth="1"/>
    <col min="15363" max="15363" width="57.453125" style="762" customWidth="1"/>
    <col min="15364" max="15364" width="6.54296875" style="762" customWidth="1"/>
    <col min="15365" max="15365" width="7.81640625" style="762" customWidth="1"/>
    <col min="15366" max="15366" width="14.1796875" style="762" customWidth="1"/>
    <col min="15367" max="15367" width="15.81640625" style="762" customWidth="1"/>
    <col min="15368" max="15611" width="9.1796875" style="762" customWidth="1"/>
    <col min="15612" max="15616" width="11.54296875" style="762"/>
    <col min="15617" max="15617" width="15.54296875" style="762" customWidth="1"/>
    <col min="15618" max="15618" width="9.1796875" style="762" customWidth="1"/>
    <col min="15619" max="15619" width="57.453125" style="762" customWidth="1"/>
    <col min="15620" max="15620" width="6.54296875" style="762" customWidth="1"/>
    <col min="15621" max="15621" width="7.81640625" style="762" customWidth="1"/>
    <col min="15622" max="15622" width="14.1796875" style="762" customWidth="1"/>
    <col min="15623" max="15623" width="15.81640625" style="762" customWidth="1"/>
    <col min="15624" max="15867" width="9.1796875" style="762" customWidth="1"/>
    <col min="15868" max="15872" width="11.54296875" style="762"/>
    <col min="15873" max="15873" width="15.54296875" style="762" customWidth="1"/>
    <col min="15874" max="15874" width="9.1796875" style="762" customWidth="1"/>
    <col min="15875" max="15875" width="57.453125" style="762" customWidth="1"/>
    <col min="15876" max="15876" width="6.54296875" style="762" customWidth="1"/>
    <col min="15877" max="15877" width="7.81640625" style="762" customWidth="1"/>
    <col min="15878" max="15878" width="14.1796875" style="762" customWidth="1"/>
    <col min="15879" max="15879" width="15.81640625" style="762" customWidth="1"/>
    <col min="15880" max="16123" width="9.1796875" style="762" customWidth="1"/>
    <col min="16124" max="16128" width="11.54296875" style="762"/>
    <col min="16129" max="16129" width="15.54296875" style="762" customWidth="1"/>
    <col min="16130" max="16130" width="9.1796875" style="762" customWidth="1"/>
    <col min="16131" max="16131" width="57.453125" style="762" customWidth="1"/>
    <col min="16132" max="16132" width="6.54296875" style="762" customWidth="1"/>
    <col min="16133" max="16133" width="7.81640625" style="762" customWidth="1"/>
    <col min="16134" max="16134" width="14.1796875" style="762" customWidth="1"/>
    <col min="16135" max="16135" width="15.81640625" style="762" customWidth="1"/>
    <col min="16136" max="16379" width="9.1796875" style="762" customWidth="1"/>
    <col min="16380" max="16384" width="11.54296875" style="762"/>
  </cols>
  <sheetData>
    <row r="1" spans="1:7" s="719" customFormat="1" ht="19">
      <c r="A1" s="715" t="s">
        <v>865</v>
      </c>
      <c r="B1" s="716"/>
      <c r="C1" s="717"/>
      <c r="D1" s="717"/>
      <c r="E1" s="718"/>
      <c r="F1" s="790"/>
    </row>
    <row r="2" spans="1:7" s="719" customFormat="1" ht="19">
      <c r="A2" s="715"/>
      <c r="B2" s="716"/>
      <c r="C2" s="717"/>
      <c r="D2" s="717"/>
      <c r="E2" s="718"/>
      <c r="F2" s="790"/>
    </row>
    <row r="3" spans="1:7" s="719" customFormat="1" ht="16.5">
      <c r="A3" s="720" t="s">
        <v>1477</v>
      </c>
      <c r="B3" s="716"/>
      <c r="C3" s="717"/>
      <c r="D3" s="717"/>
      <c r="E3" s="718"/>
      <c r="F3" s="790"/>
    </row>
    <row r="4" spans="1:7" s="719" customFormat="1" ht="15">
      <c r="A4" s="721"/>
      <c r="B4" s="716"/>
      <c r="C4" s="722"/>
      <c r="D4" s="722"/>
      <c r="E4" s="723"/>
      <c r="F4" s="789"/>
      <c r="G4" s="716"/>
    </row>
    <row r="5" spans="1:7" s="719" customFormat="1" ht="16.5">
      <c r="A5" s="724" t="s">
        <v>1348</v>
      </c>
      <c r="B5" s="720" t="s">
        <v>1349</v>
      </c>
      <c r="C5" s="725"/>
      <c r="D5" s="722"/>
      <c r="E5" s="723"/>
      <c r="F5" s="789"/>
      <c r="G5" s="716"/>
    </row>
    <row r="6" spans="1:7" s="719" customFormat="1" ht="16.5">
      <c r="A6" s="724" t="s">
        <v>1350</v>
      </c>
      <c r="B6" s="720" t="s">
        <v>1478</v>
      </c>
      <c r="C6" s="725"/>
      <c r="D6" s="722"/>
      <c r="E6" s="723"/>
      <c r="F6" s="789"/>
      <c r="G6" s="716"/>
    </row>
    <row r="7" spans="1:7" s="719" customFormat="1" ht="16.5">
      <c r="A7" s="724" t="s">
        <v>1352</v>
      </c>
      <c r="B7" s="724" t="s">
        <v>1479</v>
      </c>
      <c r="C7" s="725"/>
      <c r="D7" s="722"/>
      <c r="E7" s="723"/>
      <c r="F7" s="789"/>
      <c r="G7" s="716"/>
    </row>
    <row r="8" spans="1:7" s="719" customFormat="1" ht="16.5">
      <c r="A8" s="724" t="s">
        <v>1354</v>
      </c>
      <c r="B8" s="724" t="s">
        <v>1480</v>
      </c>
      <c r="C8" s="725"/>
      <c r="D8" s="722"/>
      <c r="E8" s="723"/>
      <c r="F8" s="789"/>
      <c r="G8" s="716"/>
    </row>
    <row r="9" spans="1:7" s="721" customFormat="1" ht="16.5">
      <c r="A9" s="724" t="s">
        <v>889</v>
      </c>
      <c r="B9" s="726" t="s">
        <v>1356</v>
      </c>
      <c r="C9" s="727"/>
      <c r="D9" s="728"/>
      <c r="E9" s="729"/>
      <c r="F9" s="788"/>
    </row>
    <row r="10" spans="1:7" s="721" customFormat="1" ht="29.5" customHeight="1">
      <c r="A10" s="716"/>
      <c r="B10" s="730"/>
      <c r="C10" s="731"/>
      <c r="D10" s="728"/>
      <c r="E10" s="729"/>
      <c r="F10" s="788"/>
    </row>
    <row r="11" spans="1:7" s="721" customFormat="1" ht="280.5" customHeight="1">
      <c r="A11" s="969" t="s">
        <v>1481</v>
      </c>
      <c r="B11" s="969"/>
      <c r="C11" s="969"/>
      <c r="D11" s="969"/>
      <c r="E11" s="969"/>
      <c r="F11" s="969"/>
    </row>
    <row r="12" spans="1:7" s="721" customFormat="1" ht="167" customHeight="1">
      <c r="A12" s="969"/>
      <c r="B12" s="969"/>
      <c r="C12" s="969"/>
      <c r="D12" s="969"/>
      <c r="E12" s="969"/>
      <c r="F12" s="969"/>
    </row>
    <row r="13" spans="1:7" s="766" customFormat="1" ht="15">
      <c r="A13" s="763" t="s">
        <v>1482</v>
      </c>
      <c r="B13" s="763" t="s">
        <v>1483</v>
      </c>
      <c r="C13" s="764" t="s">
        <v>1359</v>
      </c>
      <c r="D13" s="763" t="s">
        <v>1360</v>
      </c>
      <c r="E13" s="765" t="s">
        <v>1361</v>
      </c>
      <c r="F13" s="787" t="s">
        <v>951</v>
      </c>
      <c r="G13" s="765" t="s">
        <v>1362</v>
      </c>
    </row>
    <row r="14" spans="1:7" s="766" customFormat="1" ht="15">
      <c r="A14" s="763"/>
      <c r="B14" s="763"/>
      <c r="C14" s="764"/>
      <c r="D14" s="763"/>
      <c r="E14" s="765"/>
      <c r="F14" s="787"/>
      <c r="G14" s="765"/>
    </row>
    <row r="15" spans="1:7" s="719" customFormat="1" ht="409.5" customHeight="1">
      <c r="A15" s="732" t="s">
        <v>1484</v>
      </c>
      <c r="B15" s="733" t="s">
        <v>1485</v>
      </c>
      <c r="C15" s="970" t="s">
        <v>1491</v>
      </c>
      <c r="D15" s="734" t="s">
        <v>1365</v>
      </c>
      <c r="E15" s="735">
        <v>1</v>
      </c>
      <c r="F15" s="900"/>
      <c r="G15" s="736">
        <f>E15*F15</f>
        <v>0</v>
      </c>
    </row>
    <row r="16" spans="1:7" s="719" customFormat="1" ht="409.5" customHeight="1">
      <c r="A16" s="737"/>
      <c r="B16" s="733"/>
      <c r="C16" s="970"/>
      <c r="D16" s="734"/>
      <c r="E16" s="735"/>
      <c r="F16" s="786"/>
      <c r="G16" s="736"/>
    </row>
    <row r="17" spans="1:7" s="719" customFormat="1" ht="275.14999999999998" customHeight="1">
      <c r="A17" s="738" t="s">
        <v>1484</v>
      </c>
      <c r="B17" s="739" t="s">
        <v>1486</v>
      </c>
      <c r="C17" s="740" t="s">
        <v>1492</v>
      </c>
      <c r="D17" s="741" t="s">
        <v>1365</v>
      </c>
      <c r="E17" s="735">
        <v>1</v>
      </c>
      <c r="F17" s="900"/>
      <c r="G17" s="736">
        <f>E17*F17</f>
        <v>0</v>
      </c>
    </row>
    <row r="18" spans="1:7" s="980" customFormat="1" ht="358.5" customHeight="1">
      <c r="A18" s="973" t="s">
        <v>1484</v>
      </c>
      <c r="B18" s="974" t="s">
        <v>1487</v>
      </c>
      <c r="C18" s="975" t="s">
        <v>1493</v>
      </c>
      <c r="D18" s="976" t="s">
        <v>1365</v>
      </c>
      <c r="E18" s="977">
        <v>1</v>
      </c>
      <c r="F18" s="978"/>
      <c r="G18" s="979">
        <f>E18*F18</f>
        <v>0</v>
      </c>
    </row>
    <row r="19" spans="1:7" s="988" customFormat="1" ht="18.5" customHeight="1">
      <c r="A19" s="981"/>
      <c r="B19" s="982"/>
      <c r="C19" s="983"/>
      <c r="D19" s="984"/>
      <c r="E19" s="985"/>
      <c r="F19" s="986"/>
      <c r="G19" s="987"/>
    </row>
    <row r="20" spans="1:7" s="719" customFormat="1" ht="308.14999999999998" customHeight="1">
      <c r="A20" s="732" t="s">
        <v>1488</v>
      </c>
      <c r="B20" s="737" t="s">
        <v>1489</v>
      </c>
      <c r="C20" s="740" t="s">
        <v>1494</v>
      </c>
      <c r="D20" s="734" t="s">
        <v>1365</v>
      </c>
      <c r="E20" s="735">
        <v>12</v>
      </c>
      <c r="F20" s="900"/>
      <c r="G20" s="736">
        <f>E20*F20</f>
        <v>0</v>
      </c>
    </row>
    <row r="21" spans="1:7" s="719" customFormat="1" ht="207" customHeight="1">
      <c r="A21" s="732" t="s">
        <v>1488</v>
      </c>
      <c r="B21" s="737" t="s">
        <v>1490</v>
      </c>
      <c r="C21" s="740" t="s">
        <v>1495</v>
      </c>
      <c r="D21" s="734" t="s">
        <v>1365</v>
      </c>
      <c r="E21" s="735">
        <v>12</v>
      </c>
      <c r="F21" s="900"/>
      <c r="G21" s="736">
        <f>E21*F21</f>
        <v>0</v>
      </c>
    </row>
    <row r="22" spans="1:7" s="719" customFormat="1" ht="15">
      <c r="A22" s="722"/>
      <c r="B22" s="734"/>
      <c r="C22" s="742"/>
      <c r="D22" s="734"/>
      <c r="E22" s="743"/>
      <c r="F22" s="786"/>
      <c r="G22" s="736"/>
    </row>
    <row r="23" spans="1:7" s="719" customFormat="1" ht="15">
      <c r="A23" s="722"/>
      <c r="B23" s="734"/>
      <c r="C23" s="742"/>
      <c r="D23" s="734"/>
      <c r="E23" s="743"/>
      <c r="F23" s="786"/>
      <c r="G23" s="736"/>
    </row>
    <row r="24" spans="1:7" s="719" customFormat="1" ht="15">
      <c r="A24" s="722"/>
      <c r="B24" s="734"/>
      <c r="C24" s="742"/>
      <c r="D24" s="734"/>
      <c r="E24" s="743"/>
      <c r="F24" s="786"/>
      <c r="G24" s="736"/>
    </row>
    <row r="25" spans="1:7" s="719" customFormat="1" ht="15">
      <c r="A25" s="722"/>
      <c r="B25" s="734"/>
      <c r="C25" s="742"/>
      <c r="D25" s="734"/>
      <c r="E25" s="743"/>
      <c r="F25" s="786"/>
      <c r="G25" s="736"/>
    </row>
    <row r="26" spans="1:7" s="719" customFormat="1" ht="15">
      <c r="A26" s="722"/>
      <c r="B26" s="734"/>
      <c r="C26" s="742"/>
      <c r="D26" s="734"/>
      <c r="E26" s="743"/>
      <c r="F26" s="786"/>
      <c r="G26" s="736"/>
    </row>
    <row r="27" spans="1:7" s="719" customFormat="1" ht="15">
      <c r="A27" s="722"/>
      <c r="B27" s="734"/>
      <c r="C27" s="742"/>
      <c r="D27" s="734"/>
      <c r="E27" s="743"/>
      <c r="F27" s="786"/>
      <c r="G27" s="736"/>
    </row>
    <row r="28" spans="1:7" s="719" customFormat="1" ht="15">
      <c r="A28" s="722"/>
      <c r="B28" s="734"/>
      <c r="C28" s="742"/>
      <c r="D28" s="734"/>
      <c r="E28" s="743"/>
      <c r="F28" s="786"/>
      <c r="G28" s="736"/>
    </row>
    <row r="29" spans="1:7" s="750" customFormat="1" ht="19">
      <c r="A29" s="989" t="s">
        <v>1510</v>
      </c>
      <c r="C29" s="746"/>
      <c r="D29" s="747"/>
      <c r="E29" s="748"/>
      <c r="F29" s="785"/>
      <c r="G29" s="749"/>
    </row>
    <row r="30" spans="1:7" s="750" customFormat="1" ht="15" customHeight="1">
      <c r="A30" s="744"/>
      <c r="B30" s="745"/>
      <c r="C30" s="746"/>
      <c r="D30" s="747"/>
      <c r="E30" s="748"/>
      <c r="F30" s="785"/>
      <c r="G30" s="749"/>
    </row>
    <row r="31" spans="1:7" s="719" customFormat="1" ht="30">
      <c r="A31" s="751" t="s">
        <v>1484</v>
      </c>
      <c r="B31" s="722"/>
      <c r="C31" s="752"/>
      <c r="D31" s="734"/>
      <c r="E31" s="753"/>
      <c r="F31" s="784"/>
      <c r="G31" s="736">
        <f>SUM(G15:G18)</f>
        <v>0</v>
      </c>
    </row>
    <row r="32" spans="1:7" s="750" customFormat="1" ht="15">
      <c r="A32" s="754"/>
      <c r="B32" s="755"/>
      <c r="C32" s="746"/>
      <c r="D32" s="747"/>
      <c r="E32" s="748"/>
      <c r="F32" s="785"/>
      <c r="G32" s="756"/>
    </row>
    <row r="33" spans="1:7" s="719" customFormat="1" ht="45">
      <c r="A33" s="751" t="s">
        <v>1488</v>
      </c>
      <c r="B33" s="722"/>
      <c r="C33" s="752"/>
      <c r="D33" s="734"/>
      <c r="E33" s="753"/>
      <c r="F33" s="784"/>
      <c r="G33" s="736">
        <f>SUM(G20:G21)</f>
        <v>0</v>
      </c>
    </row>
    <row r="34" spans="1:7" s="750" customFormat="1" ht="15">
      <c r="A34" s="754"/>
      <c r="B34" s="755"/>
      <c r="C34" s="746"/>
      <c r="D34" s="747"/>
      <c r="E34" s="748"/>
      <c r="F34" s="785"/>
      <c r="G34" s="756"/>
    </row>
    <row r="35" spans="1:7" s="750" customFormat="1" ht="15">
      <c r="A35" s="754"/>
      <c r="B35" s="755"/>
      <c r="C35" s="746"/>
      <c r="D35" s="747"/>
      <c r="E35" s="748"/>
      <c r="F35" s="785"/>
      <c r="G35" s="756"/>
    </row>
    <row r="36" spans="1:7" s="750" customFormat="1" ht="15">
      <c r="A36" s="754"/>
      <c r="B36" s="755"/>
      <c r="C36" s="746"/>
      <c r="D36" s="747"/>
      <c r="E36" s="748"/>
      <c r="F36" s="785"/>
      <c r="G36" s="756"/>
    </row>
    <row r="37" spans="1:7" s="750" customFormat="1" ht="17.5">
      <c r="A37" s="744"/>
      <c r="B37" s="990" t="s">
        <v>860</v>
      </c>
      <c r="C37" s="991"/>
      <c r="D37" s="992"/>
      <c r="E37" s="993"/>
      <c r="F37" s="994"/>
      <c r="G37" s="995">
        <f>SUM(G31,G33)</f>
        <v>0</v>
      </c>
    </row>
    <row r="38" spans="1:7" s="750" customFormat="1" ht="15">
      <c r="A38" s="744"/>
      <c r="B38" s="767" t="s">
        <v>861</v>
      </c>
      <c r="C38" s="768"/>
      <c r="D38" s="769"/>
      <c r="E38" s="770"/>
      <c r="F38" s="785"/>
      <c r="G38" s="772">
        <f>G37*0.22</f>
        <v>0</v>
      </c>
    </row>
    <row r="39" spans="1:7" s="750" customFormat="1" ht="15">
      <c r="A39" s="744"/>
      <c r="B39" s="767" t="s">
        <v>862</v>
      </c>
      <c r="C39" s="768"/>
      <c r="D39" s="769"/>
      <c r="E39" s="770"/>
      <c r="F39" s="783"/>
      <c r="G39" s="771">
        <f>SUM(G37,G38)</f>
        <v>0</v>
      </c>
    </row>
    <row r="40" spans="1:7" s="719" customFormat="1" ht="14">
      <c r="A40" s="757"/>
      <c r="B40" s="757"/>
      <c r="C40" s="757"/>
      <c r="D40" s="758"/>
      <c r="E40" s="759"/>
      <c r="F40" s="782"/>
      <c r="G40" s="760"/>
    </row>
    <row r="41" spans="1:7" s="719" customFormat="1" ht="14">
      <c r="A41" s="757"/>
      <c r="B41" s="757"/>
      <c r="C41" s="757"/>
      <c r="D41" s="758"/>
      <c r="E41" s="761"/>
      <c r="F41" s="782"/>
      <c r="G41" s="760"/>
    </row>
    <row r="42" spans="1:7" s="719" customFormat="1" ht="14">
      <c r="A42" s="757"/>
      <c r="B42" s="757"/>
      <c r="C42" s="757"/>
      <c r="D42" s="758"/>
      <c r="E42" s="761"/>
      <c r="F42" s="782"/>
      <c r="G42" s="760"/>
    </row>
    <row r="43" spans="1:7" s="719" customFormat="1" ht="14">
      <c r="A43" s="757"/>
      <c r="B43" s="757"/>
      <c r="C43" s="757"/>
      <c r="D43" s="758"/>
      <c r="E43" s="761"/>
      <c r="F43" s="782"/>
      <c r="G43" s="760"/>
    </row>
    <row r="44" spans="1:7" s="719" customFormat="1" ht="14">
      <c r="A44" s="757"/>
      <c r="B44" s="757"/>
      <c r="C44" s="757"/>
      <c r="D44" s="758"/>
      <c r="E44" s="761"/>
      <c r="F44" s="782"/>
      <c r="G44" s="760"/>
    </row>
    <row r="45" spans="1:7" s="719" customFormat="1" ht="14">
      <c r="A45" s="757"/>
      <c r="B45" s="757"/>
      <c r="C45" s="757"/>
      <c r="D45" s="758"/>
      <c r="E45" s="761"/>
      <c r="F45" s="782"/>
      <c r="G45" s="760"/>
    </row>
    <row r="46" spans="1:7" s="719" customFormat="1" ht="14">
      <c r="A46" s="757"/>
      <c r="B46" s="757"/>
      <c r="C46" s="757"/>
      <c r="D46" s="758"/>
      <c r="E46" s="761"/>
      <c r="F46" s="782"/>
      <c r="G46" s="760"/>
    </row>
    <row r="47" spans="1:7" s="719" customFormat="1" ht="14">
      <c r="A47" s="757"/>
      <c r="B47" s="757"/>
      <c r="C47" s="757"/>
      <c r="D47" s="758"/>
      <c r="E47" s="761"/>
      <c r="F47" s="782"/>
      <c r="G47" s="760"/>
    </row>
    <row r="48" spans="1:7" s="719" customFormat="1" ht="14">
      <c r="A48" s="757"/>
      <c r="B48" s="757"/>
      <c r="C48" s="757"/>
      <c r="D48" s="758"/>
      <c r="E48" s="761"/>
      <c r="F48" s="782"/>
      <c r="G48" s="760"/>
    </row>
    <row r="49" spans="1:7" s="719" customFormat="1" ht="14">
      <c r="A49" s="757"/>
      <c r="B49" s="757"/>
      <c r="C49" s="757"/>
      <c r="D49" s="758"/>
      <c r="E49" s="761"/>
      <c r="F49" s="782"/>
      <c r="G49" s="760"/>
    </row>
    <row r="50" spans="1:7" s="719" customFormat="1" ht="14">
      <c r="A50" s="757"/>
      <c r="B50" s="757"/>
      <c r="C50" s="757"/>
      <c r="D50" s="758"/>
      <c r="E50" s="761"/>
      <c r="F50" s="782"/>
      <c r="G50" s="760"/>
    </row>
    <row r="51" spans="1:7" s="719" customFormat="1" ht="14">
      <c r="A51" s="757"/>
      <c r="B51" s="757"/>
      <c r="C51" s="757"/>
      <c r="D51" s="758"/>
      <c r="E51" s="761"/>
      <c r="F51" s="782"/>
      <c r="G51" s="760"/>
    </row>
    <row r="52" spans="1:7" s="719" customFormat="1" ht="14">
      <c r="A52" s="757"/>
      <c r="B52" s="757"/>
      <c r="C52" s="757"/>
      <c r="D52" s="758"/>
      <c r="E52" s="761"/>
      <c r="F52" s="782"/>
      <c r="G52" s="760"/>
    </row>
    <row r="53" spans="1:7" s="719" customFormat="1" ht="14">
      <c r="A53" s="757"/>
      <c r="B53" s="757"/>
      <c r="C53" s="757"/>
      <c r="D53" s="758"/>
      <c r="E53" s="761"/>
      <c r="F53" s="782"/>
      <c r="G53" s="760"/>
    </row>
    <row r="54" spans="1:7" s="719" customFormat="1" ht="14">
      <c r="A54" s="757"/>
      <c r="B54" s="757"/>
      <c r="C54" s="757"/>
      <c r="D54" s="758"/>
      <c r="E54" s="761"/>
      <c r="F54" s="782"/>
      <c r="G54" s="760"/>
    </row>
    <row r="55" spans="1:7" s="719" customFormat="1" ht="14">
      <c r="A55" s="757"/>
      <c r="B55" s="757"/>
      <c r="C55" s="757"/>
      <c r="D55" s="758"/>
      <c r="E55" s="761"/>
      <c r="F55" s="782"/>
      <c r="G55" s="760"/>
    </row>
    <row r="56" spans="1:7" s="719" customFormat="1" ht="14">
      <c r="A56" s="757"/>
      <c r="B56" s="757"/>
      <c r="C56" s="757"/>
      <c r="D56" s="758"/>
      <c r="E56" s="761"/>
      <c r="F56" s="782"/>
      <c r="G56" s="760"/>
    </row>
    <row r="57" spans="1:7" s="719" customFormat="1" ht="14">
      <c r="A57" s="757"/>
      <c r="B57" s="757"/>
      <c r="C57" s="757"/>
      <c r="D57" s="758"/>
      <c r="E57" s="761"/>
      <c r="F57" s="782"/>
      <c r="G57" s="760"/>
    </row>
    <row r="58" spans="1:7" s="719" customFormat="1" ht="14">
      <c r="A58" s="757"/>
      <c r="B58" s="757"/>
      <c r="C58" s="757"/>
      <c r="D58" s="758"/>
      <c r="E58" s="761"/>
      <c r="F58" s="782"/>
      <c r="G58" s="760"/>
    </row>
  </sheetData>
  <sheetProtection algorithmName="SHA-512" hashValue="j3oZwyshwlIWgCvjDoINmiJgdgEoC9/WNzBvEIVQ6Y7iCk7MbpLW58F8OBTtp/Vt3Kx1rKZ5PfusCD9gBgHQlQ==" saltValue="KhlUv/zJ/wZVgN6yURvjIA==" spinCount="100000" sheet="1" objects="1" scenarios="1" selectLockedCells="1"/>
  <mergeCells count="2">
    <mergeCell ref="A11:F12"/>
    <mergeCell ref="C15:C16"/>
  </mergeCells>
  <pageMargins left="0.78749999999999998" right="0.39374999999999999" top="0.78749999999999998" bottom="0.65763888888888888" header="0.51180555555555551" footer="0.51180555555555551"/>
  <pageSetup paperSize="9" scale="72" firstPageNumber="0" fitToHeight="0" orientation="portrait" horizontalDpi="300" verticalDpi="300" r:id="rId1"/>
  <headerFooter alignWithMargins="0"/>
  <rowBreaks count="4" manualBreakCount="4">
    <brk id="12" max="6" man="1"/>
    <brk id="16" max="6" man="1"/>
    <brk id="20" max="6" man="1"/>
    <brk id="21"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41</vt:i4>
      </vt:variant>
      <vt:variant>
        <vt:lpstr>Imenovani obsegi</vt:lpstr>
      </vt:variant>
      <vt:variant>
        <vt:i4>129</vt:i4>
      </vt:variant>
    </vt:vector>
  </HeadingPairs>
  <TitlesOfParts>
    <vt:vector size="170" baseType="lpstr">
      <vt:lpstr>SKUPNA REKAPITULACIJA</vt:lpstr>
      <vt:lpstr>MZ1 SKUPNA REKAPITULACIJA</vt:lpstr>
      <vt:lpstr>MZ1 Sploš.opombe</vt:lpstr>
      <vt:lpstr>MZ1 REKAP.GRADBENIH DEL</vt:lpstr>
      <vt:lpstr>MZ1 Priprav.dela</vt:lpstr>
      <vt:lpstr>MZ1 Zemeljska dela</vt:lpstr>
      <vt:lpstr>MZ1 Betonska dela</vt:lpstr>
      <vt:lpstr>MZ1 Železokrivska dela</vt:lpstr>
      <vt:lpstr>MZ1 Tesarska dela</vt:lpstr>
      <vt:lpstr>MZ1 Zidarska dela</vt:lpstr>
      <vt:lpstr>MZ1 REKAP.OBRT.DEL</vt:lpstr>
      <vt:lpstr>MZ1 Ravna streha</vt:lpstr>
      <vt:lpstr>MZ1 Elementi v alu profilih</vt:lpstr>
      <vt:lpstr>MZ1 Montažne stene</vt:lpstr>
      <vt:lpstr>MZ1 Podloge za tlake</vt:lpstr>
      <vt:lpstr>MZ1 Keramič.dela</vt:lpstr>
      <vt:lpstr>MZ1 Spuščeni stropovi</vt:lpstr>
      <vt:lpstr>MZ1 Slikarska dela</vt:lpstr>
      <vt:lpstr>MZ1 Fasada</vt:lpstr>
      <vt:lpstr>NO1-12 SKUPNA REKAPITULACIJA</vt:lpstr>
      <vt:lpstr>NO1-12 Sploš.opombe</vt:lpstr>
      <vt:lpstr>NO1-12 REKAP.GRADBENIH DEL</vt:lpstr>
      <vt:lpstr>NO1-12 Priprav.dela</vt:lpstr>
      <vt:lpstr>NO1-12 Zemeljska dela</vt:lpstr>
      <vt:lpstr>NO1-12 Zidarska dela</vt:lpstr>
      <vt:lpstr>NO1-12 REKAP.OBRT.DEL</vt:lpstr>
      <vt:lpstr>NO1-12 Ravna streha</vt:lpstr>
      <vt:lpstr>NO1-12 Stavbno pohištvo</vt:lpstr>
      <vt:lpstr>NO1-12 Montažne stene</vt:lpstr>
      <vt:lpstr>NO1-12 Podloge za tlake</vt:lpstr>
      <vt:lpstr>NO1-12 Spuščeni stropovi</vt:lpstr>
      <vt:lpstr>NO1-12 Podi</vt:lpstr>
      <vt:lpstr>NO1-12 Fasada</vt:lpstr>
      <vt:lpstr>ZUNANJA URED. IN KANAL.</vt:lpstr>
      <vt:lpstr>ELEKTRO INSTALACIJE</vt:lpstr>
      <vt:lpstr>EL. INST. Splošna določila</vt:lpstr>
      <vt:lpstr>EL. INST. POPIS DEL</vt:lpstr>
      <vt:lpstr>STROJNE INSTALACIJE</vt:lpstr>
      <vt:lpstr>KRAJINSKA ARHITEKTURA</vt:lpstr>
      <vt:lpstr>URBANA OPREMA</vt:lpstr>
      <vt:lpstr>NOTRANJA OPREMA</vt:lpstr>
      <vt:lpstr>'MZ1 Betonska dela'!CENA</vt:lpstr>
      <vt:lpstr>'MZ1 Elementi v alu profilih'!CENA</vt:lpstr>
      <vt:lpstr>'MZ1 Fasada'!CENA</vt:lpstr>
      <vt:lpstr>'MZ1 Keramič.dela'!CENA</vt:lpstr>
      <vt:lpstr>'MZ1 Montažne stene'!CENA</vt:lpstr>
      <vt:lpstr>'MZ1 Podloge za tlake'!CENA</vt:lpstr>
      <vt:lpstr>'MZ1 Priprav.dela'!CENA</vt:lpstr>
      <vt:lpstr>'MZ1 Ravna streha'!CENA</vt:lpstr>
      <vt:lpstr>'MZ1 REKAP.GRADBENIH DEL'!CENA</vt:lpstr>
      <vt:lpstr>'MZ1 REKAP.OBRT.DEL'!CENA</vt:lpstr>
      <vt:lpstr>'MZ1 Slikarska dela'!CENA</vt:lpstr>
      <vt:lpstr>'MZ1 Sploš.opombe'!CENA</vt:lpstr>
      <vt:lpstr>'MZ1 Spuščeni stropovi'!CENA</vt:lpstr>
      <vt:lpstr>'MZ1 Tesarska dela'!CENA</vt:lpstr>
      <vt:lpstr>'MZ1 Zemeljska dela'!CENA</vt:lpstr>
      <vt:lpstr>'MZ1 Zidarska dela'!CENA</vt:lpstr>
      <vt:lpstr>'MZ1 Železokrivska dela'!CENA</vt:lpstr>
      <vt:lpstr>'NO1-12 Fasada'!CENA</vt:lpstr>
      <vt:lpstr>'NO1-12 Montažne stene'!CENA</vt:lpstr>
      <vt:lpstr>'NO1-12 Podi'!CENA</vt:lpstr>
      <vt:lpstr>'NO1-12 Podloge za tlake'!CENA</vt:lpstr>
      <vt:lpstr>'NO1-12 Priprav.dela'!CENA</vt:lpstr>
      <vt:lpstr>'NO1-12 Ravna streha'!CENA</vt:lpstr>
      <vt:lpstr>'NO1-12 REKAP.GRADBENIH DEL'!CENA</vt:lpstr>
      <vt:lpstr>'NO1-12 REKAP.OBRT.DEL'!CENA</vt:lpstr>
      <vt:lpstr>'NO1-12 Sploš.opombe'!CENA</vt:lpstr>
      <vt:lpstr>'NO1-12 Spuščeni stropovi'!CENA</vt:lpstr>
      <vt:lpstr>'NO1-12 Stavbno pohištvo'!CENA</vt:lpstr>
      <vt:lpstr>'NO1-12 Zemeljska dela'!CENA</vt:lpstr>
      <vt:lpstr>'NO1-12 Zidarska dela'!CENA</vt:lpstr>
      <vt:lpstr>'SKUPNA REKAPITULACIJA'!CENA</vt:lpstr>
      <vt:lpstr>CENA</vt:lpstr>
      <vt:lpstr>'NOTRANJA OPREMA'!gregorciceva</vt:lpstr>
      <vt:lpstr>'URBANA OPREMA'!gregorciceva</vt:lpstr>
      <vt:lpstr>'MZ1 Betonska dela'!KOLIC</vt:lpstr>
      <vt:lpstr>'MZ1 Elementi v alu profilih'!KOLIC</vt:lpstr>
      <vt:lpstr>'MZ1 Fasada'!KOLIC</vt:lpstr>
      <vt:lpstr>'MZ1 Keramič.dela'!KOLIC</vt:lpstr>
      <vt:lpstr>'MZ1 Montažne stene'!KOLIC</vt:lpstr>
      <vt:lpstr>'MZ1 Podloge za tlake'!KOLIC</vt:lpstr>
      <vt:lpstr>'MZ1 Priprav.dela'!KOLIC</vt:lpstr>
      <vt:lpstr>'MZ1 Ravna streha'!KOLIC</vt:lpstr>
      <vt:lpstr>'MZ1 REKAP.GRADBENIH DEL'!KOLIC</vt:lpstr>
      <vt:lpstr>'MZ1 REKAP.OBRT.DEL'!KOLIC</vt:lpstr>
      <vt:lpstr>'MZ1 Slikarska dela'!KOLIC</vt:lpstr>
      <vt:lpstr>'MZ1 Sploš.opombe'!KOLIC</vt:lpstr>
      <vt:lpstr>'MZ1 Spuščeni stropovi'!KOLIC</vt:lpstr>
      <vt:lpstr>'MZ1 Tesarska dela'!KOLIC</vt:lpstr>
      <vt:lpstr>'MZ1 Zemeljska dela'!KOLIC</vt:lpstr>
      <vt:lpstr>'MZ1 Zidarska dela'!KOLIC</vt:lpstr>
      <vt:lpstr>'MZ1 Železokrivska dela'!KOLIC</vt:lpstr>
      <vt:lpstr>'NO1-12 Fasada'!KOLIC</vt:lpstr>
      <vt:lpstr>'NO1-12 Montažne stene'!KOLIC</vt:lpstr>
      <vt:lpstr>'NO1-12 Podi'!KOLIC</vt:lpstr>
      <vt:lpstr>'NO1-12 Podloge za tlake'!KOLIC</vt:lpstr>
      <vt:lpstr>'NO1-12 Priprav.dela'!KOLIC</vt:lpstr>
      <vt:lpstr>'NO1-12 Ravna streha'!KOLIC</vt:lpstr>
      <vt:lpstr>'NO1-12 REKAP.GRADBENIH DEL'!KOLIC</vt:lpstr>
      <vt:lpstr>'NO1-12 REKAP.OBRT.DEL'!KOLIC</vt:lpstr>
      <vt:lpstr>'NO1-12 Sploš.opombe'!KOLIC</vt:lpstr>
      <vt:lpstr>'NO1-12 Spuščeni stropovi'!KOLIC</vt:lpstr>
      <vt:lpstr>'NO1-12 Stavbno pohištvo'!KOLIC</vt:lpstr>
      <vt:lpstr>'NO1-12 Zemeljska dela'!KOLIC</vt:lpstr>
      <vt:lpstr>'NO1-12 Zidarska dela'!KOLIC</vt:lpstr>
      <vt:lpstr>'SKUPNA REKAPITULACIJA'!KOLIC</vt:lpstr>
      <vt:lpstr>KOLIC</vt:lpstr>
      <vt:lpstr>'EL. INST. POPIS DEL'!Področje_tiskanja</vt:lpstr>
      <vt:lpstr>'ELEKTRO INSTALACIJE'!Področje_tiskanja</vt:lpstr>
      <vt:lpstr>'KRAJINSKA ARHITEKTURA'!Področje_tiskanja</vt:lpstr>
      <vt:lpstr>'MZ1 Betonska dela'!Področje_tiskanja</vt:lpstr>
      <vt:lpstr>'MZ1 Elementi v alu profilih'!Področje_tiskanja</vt:lpstr>
      <vt:lpstr>'MZ1 Fasada'!Področje_tiskanja</vt:lpstr>
      <vt:lpstr>'MZ1 Keramič.dela'!Področje_tiskanja</vt:lpstr>
      <vt:lpstr>'MZ1 Montažne stene'!Področje_tiskanja</vt:lpstr>
      <vt:lpstr>'MZ1 Podloge za tlake'!Področje_tiskanja</vt:lpstr>
      <vt:lpstr>'MZ1 Priprav.dela'!Področje_tiskanja</vt:lpstr>
      <vt:lpstr>'MZ1 Ravna streha'!Področje_tiskanja</vt:lpstr>
      <vt:lpstr>'MZ1 REKAP.GRADBENIH DEL'!Področje_tiskanja</vt:lpstr>
      <vt:lpstr>'MZ1 REKAP.OBRT.DEL'!Področje_tiskanja</vt:lpstr>
      <vt:lpstr>'MZ1 SKUPNA REKAPITULACIJA'!Področje_tiskanja</vt:lpstr>
      <vt:lpstr>'MZ1 Slikarska dela'!Področje_tiskanja</vt:lpstr>
      <vt:lpstr>'MZ1 Sploš.opombe'!Področje_tiskanja</vt:lpstr>
      <vt:lpstr>'MZ1 Spuščeni stropovi'!Področje_tiskanja</vt:lpstr>
      <vt:lpstr>'MZ1 Tesarska dela'!Področje_tiskanja</vt:lpstr>
      <vt:lpstr>'MZ1 Zemeljska dela'!Področje_tiskanja</vt:lpstr>
      <vt:lpstr>'MZ1 Zidarska dela'!Področje_tiskanja</vt:lpstr>
      <vt:lpstr>'MZ1 Železokrivska dela'!Področje_tiskanja</vt:lpstr>
      <vt:lpstr>'NO1-12 Fasada'!Področje_tiskanja</vt:lpstr>
      <vt:lpstr>'NO1-12 Montažne stene'!Področje_tiskanja</vt:lpstr>
      <vt:lpstr>'NO1-12 Podi'!Področje_tiskanja</vt:lpstr>
      <vt:lpstr>'NO1-12 Podloge za tlake'!Področje_tiskanja</vt:lpstr>
      <vt:lpstr>'NO1-12 Priprav.dela'!Področje_tiskanja</vt:lpstr>
      <vt:lpstr>'NO1-12 Ravna streha'!Področje_tiskanja</vt:lpstr>
      <vt:lpstr>'NO1-12 REKAP.GRADBENIH DEL'!Področje_tiskanja</vt:lpstr>
      <vt:lpstr>'NO1-12 REKAP.OBRT.DEL'!Področje_tiskanja</vt:lpstr>
      <vt:lpstr>'NO1-12 SKUPNA REKAPITULACIJA'!Področje_tiskanja</vt:lpstr>
      <vt:lpstr>'NO1-12 Sploš.opombe'!Področje_tiskanja</vt:lpstr>
      <vt:lpstr>'NO1-12 Spuščeni stropovi'!Področje_tiskanja</vt:lpstr>
      <vt:lpstr>'NO1-12 Stavbno pohištvo'!Področje_tiskanja</vt:lpstr>
      <vt:lpstr>'NO1-12 Zemeljska dela'!Področje_tiskanja</vt:lpstr>
      <vt:lpstr>'NO1-12 Zidarska dela'!Področje_tiskanja</vt:lpstr>
      <vt:lpstr>'NOTRANJA OPREMA'!Področje_tiskanja</vt:lpstr>
      <vt:lpstr>'SKUPNA REKAPITULACIJA'!Področje_tiskanja</vt:lpstr>
      <vt:lpstr>'STROJNE INSTALACIJE'!Področje_tiskanja</vt:lpstr>
      <vt:lpstr>'EL. INST. POPIS DEL'!Tiskanje_naslovov</vt:lpstr>
      <vt:lpstr>'MZ1 Betonska dela'!Tiskanje_naslovov</vt:lpstr>
      <vt:lpstr>'MZ1 Elementi v alu profilih'!Tiskanje_naslovov</vt:lpstr>
      <vt:lpstr>'MZ1 Fasada'!Tiskanje_naslovov</vt:lpstr>
      <vt:lpstr>'MZ1 Keramič.dela'!Tiskanje_naslovov</vt:lpstr>
      <vt:lpstr>'MZ1 Montažne stene'!Tiskanje_naslovov</vt:lpstr>
      <vt:lpstr>'MZ1 Podloge za tlake'!Tiskanje_naslovov</vt:lpstr>
      <vt:lpstr>'MZ1 Priprav.dela'!Tiskanje_naslovov</vt:lpstr>
      <vt:lpstr>'MZ1 Ravna streha'!Tiskanje_naslovov</vt:lpstr>
      <vt:lpstr>'MZ1 Slikarska dela'!Tiskanje_naslovov</vt:lpstr>
      <vt:lpstr>'MZ1 Spuščeni stropovi'!Tiskanje_naslovov</vt:lpstr>
      <vt:lpstr>'MZ1 Tesarska dela'!Tiskanje_naslovov</vt:lpstr>
      <vt:lpstr>'MZ1 Zemeljska dela'!Tiskanje_naslovov</vt:lpstr>
      <vt:lpstr>'MZ1 Zidarska dela'!Tiskanje_naslovov</vt:lpstr>
      <vt:lpstr>'MZ1 Železokrivska dela'!Tiskanje_naslovov</vt:lpstr>
      <vt:lpstr>'NO1-12 Fasada'!Tiskanje_naslovov</vt:lpstr>
      <vt:lpstr>'NO1-12 Montažne stene'!Tiskanje_naslovov</vt:lpstr>
      <vt:lpstr>'NO1-12 Podi'!Tiskanje_naslovov</vt:lpstr>
      <vt:lpstr>'NO1-12 Podloge za tlake'!Tiskanje_naslovov</vt:lpstr>
      <vt:lpstr>'NO1-12 Priprav.dela'!Tiskanje_naslovov</vt:lpstr>
      <vt:lpstr>'NO1-12 Ravna streha'!Tiskanje_naslovov</vt:lpstr>
      <vt:lpstr>'NO1-12 Spuščeni stropovi'!Tiskanje_naslovov</vt:lpstr>
      <vt:lpstr>'NO1-12 Stavbno pohištvo'!Tiskanje_naslovov</vt:lpstr>
      <vt:lpstr>'NO1-12 Zemeljska dela'!Tiskanje_naslovov</vt:lpstr>
      <vt:lpstr>'NO1-12 Zidarska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 - nikoli ne veš kdo</dc:creator>
  <dc:description/>
  <cp:lastModifiedBy>Mateja FREŠER, Občina Rače-Fram</cp:lastModifiedBy>
  <cp:revision>3</cp:revision>
  <cp:lastPrinted>2026-07-10T04:59:09Z</cp:lastPrinted>
  <dcterms:created xsi:type="dcterms:W3CDTF">2011-02-12T15:33:47Z</dcterms:created>
  <dcterms:modified xsi:type="dcterms:W3CDTF">2026-07-10T05:30:08Z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